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5910" windowWidth="11940" windowHeight="5520" tabRatio="901" firstSheet="2" activeTab="5"/>
  </bookViews>
  <sheets>
    <sheet name="прил2" sheetId="12" r:id="rId1"/>
    <sheet name="Прилож4 2018" sheetId="28" r:id="rId2"/>
    <sheet name="Прилож6  2018" sheetId="24" r:id="rId3"/>
    <sheet name="Прилож 8 2018" sheetId="30" r:id="rId4"/>
    <sheet name="Прилож 10" sheetId="20" r:id="rId5"/>
    <sheet name="Прилож 11 " sheetId="21" r:id="rId6"/>
    <sheet name="прил 1" sheetId="32" r:id="rId7"/>
    <sheet name="прилож 3 " sheetId="33" r:id="rId8"/>
    <sheet name="приложение 5 2019-2020" sheetId="35" r:id="rId9"/>
    <sheet name="прилож 7 2019-2020" sheetId="36" r:id="rId10"/>
    <sheet name="прилож9 2019-2020" sheetId="37" r:id="rId11"/>
  </sheets>
  <definedNames>
    <definedName name="_xlnm.Print_Area" localSheetId="1">'Прилож4 2018'!$A$3:$R$217</definedName>
  </definedNames>
  <calcPr calcId="125725"/>
</workbook>
</file>

<file path=xl/calcChain.xml><?xml version="1.0" encoding="utf-8"?>
<calcChain xmlns="http://schemas.openxmlformats.org/spreadsheetml/2006/main">
  <c r="J72" i="37"/>
  <c r="I72"/>
  <c r="J110"/>
  <c r="J111"/>
  <c r="J112"/>
  <c r="I110"/>
  <c r="I111"/>
  <c r="I112"/>
  <c r="S51" i="35" l="1"/>
  <c r="R51"/>
  <c r="S33" i="36"/>
  <c r="S111"/>
  <c r="R111"/>
  <c r="S111" i="35"/>
  <c r="R111"/>
  <c r="R84"/>
  <c r="R83" s="1"/>
  <c r="R82" s="1"/>
  <c r="R81" s="1"/>
  <c r="S84"/>
  <c r="F27" i="33"/>
  <c r="C27"/>
  <c r="E27" s="1"/>
  <c r="S130" i="35"/>
  <c r="S129" s="1"/>
  <c r="S128" s="1"/>
  <c r="S127" s="1"/>
  <c r="S126" s="1"/>
  <c r="R129"/>
  <c r="R128" s="1"/>
  <c r="R127" s="1"/>
  <c r="R126" s="1"/>
  <c r="R130"/>
  <c r="S133" i="36"/>
  <c r="S132" s="1"/>
  <c r="S131" s="1"/>
  <c r="S130" s="1"/>
  <c r="S129" s="1"/>
  <c r="R132"/>
  <c r="R131" s="1"/>
  <c r="R130" s="1"/>
  <c r="R129" s="1"/>
  <c r="R133"/>
  <c r="J93"/>
  <c r="J92" s="1"/>
  <c r="K93"/>
  <c r="K92" s="1"/>
  <c r="O93"/>
  <c r="J94"/>
  <c r="K94"/>
  <c r="L94"/>
  <c r="L93" s="1"/>
  <c r="L92" s="1"/>
  <c r="M94"/>
  <c r="M93" s="1"/>
  <c r="M92" s="1"/>
  <c r="O94"/>
  <c r="O95"/>
  <c r="O96"/>
  <c r="P97"/>
  <c r="R99"/>
  <c r="R98" s="1"/>
  <c r="R97" s="1"/>
  <c r="R100"/>
  <c r="S100"/>
  <c r="S99" s="1"/>
  <c r="S98" s="1"/>
  <c r="S97" s="1"/>
  <c r="R103"/>
  <c r="R104"/>
  <c r="S104"/>
  <c r="S103" s="1"/>
  <c r="S40" i="35"/>
  <c r="R40"/>
  <c r="J101" i="30"/>
  <c r="J100" s="1"/>
  <c r="J102"/>
  <c r="K108" i="24"/>
  <c r="K109" i="28"/>
  <c r="J118" i="30"/>
  <c r="J119"/>
  <c r="J120"/>
  <c r="K169" i="24"/>
  <c r="K170"/>
  <c r="K171"/>
  <c r="K172"/>
  <c r="K173"/>
  <c r="K68"/>
  <c r="K170" i="28"/>
  <c r="K171"/>
  <c r="K172"/>
  <c r="K173"/>
  <c r="K174"/>
  <c r="K181"/>
  <c r="G42" i="33"/>
  <c r="F42"/>
  <c r="G39"/>
  <c r="F39"/>
  <c r="G36"/>
  <c r="F36"/>
  <c r="G22"/>
  <c r="F22"/>
  <c r="G18"/>
  <c r="F18"/>
  <c r="G15"/>
  <c r="F15"/>
  <c r="I82" i="37"/>
  <c r="I81" s="1"/>
  <c r="J83"/>
  <c r="J82" s="1"/>
  <c r="J81" s="1"/>
  <c r="I83"/>
  <c r="K45" i="24"/>
  <c r="K44" s="1"/>
  <c r="S139" i="35"/>
  <c r="S63" i="36"/>
  <c r="R63"/>
  <c r="K69" i="28"/>
  <c r="K131" i="24"/>
  <c r="S142" i="36"/>
  <c r="R142"/>
  <c r="S110" i="35"/>
  <c r="S109" s="1"/>
  <c r="S108" s="1"/>
  <c r="S107" s="1"/>
  <c r="S92" s="1"/>
  <c r="S33"/>
  <c r="S122"/>
  <c r="S123"/>
  <c r="S124"/>
  <c r="R122"/>
  <c r="R123"/>
  <c r="R124"/>
  <c r="R139"/>
  <c r="J115" i="30"/>
  <c r="J116"/>
  <c r="K182" i="24"/>
  <c r="K179" s="1"/>
  <c r="K178" s="1"/>
  <c r="K177" s="1"/>
  <c r="K176" s="1"/>
  <c r="K184" i="28"/>
  <c r="K191"/>
  <c r="K189"/>
  <c r="K132"/>
  <c r="J87" i="30"/>
  <c r="J86" s="1"/>
  <c r="J85" s="1"/>
  <c r="J30"/>
  <c r="J29"/>
  <c r="J28"/>
  <c r="J139" i="37"/>
  <c r="I139"/>
  <c r="J137"/>
  <c r="J136" s="1"/>
  <c r="J135" s="1"/>
  <c r="I137"/>
  <c r="I136"/>
  <c r="I135" s="1"/>
  <c r="J133"/>
  <c r="I133"/>
  <c r="J132"/>
  <c r="I132"/>
  <c r="J130"/>
  <c r="I130"/>
  <c r="J128"/>
  <c r="J127"/>
  <c r="J126"/>
  <c r="J125"/>
  <c r="I128"/>
  <c r="I127"/>
  <c r="I126"/>
  <c r="I125"/>
  <c r="J123"/>
  <c r="I123"/>
  <c r="I122"/>
  <c r="J122"/>
  <c r="J120"/>
  <c r="J119" s="1"/>
  <c r="J118" s="1"/>
  <c r="I120"/>
  <c r="I119" s="1"/>
  <c r="I118" s="1"/>
  <c r="J116"/>
  <c r="I116"/>
  <c r="J115"/>
  <c r="I115"/>
  <c r="J114"/>
  <c r="I114"/>
  <c r="J105"/>
  <c r="I105"/>
  <c r="I104"/>
  <c r="J104"/>
  <c r="J102"/>
  <c r="I102"/>
  <c r="I101"/>
  <c r="I100"/>
  <c r="J101"/>
  <c r="J100"/>
  <c r="J98"/>
  <c r="J97" s="1"/>
  <c r="J96" s="1"/>
  <c r="I98"/>
  <c r="I97" s="1"/>
  <c r="I96" s="1"/>
  <c r="J94"/>
  <c r="J93" s="1"/>
  <c r="J92" s="1"/>
  <c r="I94"/>
  <c r="I93" s="1"/>
  <c r="I92" s="1"/>
  <c r="J90"/>
  <c r="J89"/>
  <c r="I90"/>
  <c r="I89"/>
  <c r="J87"/>
  <c r="J86" s="1"/>
  <c r="J85" s="1"/>
  <c r="I87"/>
  <c r="I86" s="1"/>
  <c r="I85" s="1"/>
  <c r="J79"/>
  <c r="J78" s="1"/>
  <c r="J77" s="1"/>
  <c r="I79"/>
  <c r="I78" s="1"/>
  <c r="I77" s="1"/>
  <c r="J75"/>
  <c r="J74" s="1"/>
  <c r="J73" s="1"/>
  <c r="I75"/>
  <c r="I74" s="1"/>
  <c r="I73" s="1"/>
  <c r="J69"/>
  <c r="J68"/>
  <c r="J67"/>
  <c r="J62"/>
  <c r="J61"/>
  <c r="I69"/>
  <c r="I68"/>
  <c r="I67"/>
  <c r="I62"/>
  <c r="I61"/>
  <c r="J65"/>
  <c r="J64"/>
  <c r="J63"/>
  <c r="I65"/>
  <c r="I64"/>
  <c r="I63"/>
  <c r="J59"/>
  <c r="J58" s="1"/>
  <c r="J57" s="1"/>
  <c r="I59"/>
  <c r="I58"/>
  <c r="I57" s="1"/>
  <c r="I52" s="1"/>
  <c r="I51" s="1"/>
  <c r="I50" s="1"/>
  <c r="J55"/>
  <c r="J54" s="1"/>
  <c r="J53" s="1"/>
  <c r="I55"/>
  <c r="I54"/>
  <c r="I53"/>
  <c r="J48"/>
  <c r="I48"/>
  <c r="J47"/>
  <c r="I47"/>
  <c r="J46"/>
  <c r="J45"/>
  <c r="I46"/>
  <c r="I45"/>
  <c r="J43"/>
  <c r="I43"/>
  <c r="J42"/>
  <c r="I42"/>
  <c r="J41"/>
  <c r="J40"/>
  <c r="I41"/>
  <c r="I40"/>
  <c r="J38"/>
  <c r="I38"/>
  <c r="J37"/>
  <c r="I37"/>
  <c r="J36"/>
  <c r="J35"/>
  <c r="I36"/>
  <c r="I35"/>
  <c r="J33"/>
  <c r="J32" s="1"/>
  <c r="J31" s="1"/>
  <c r="J30" s="1"/>
  <c r="J29" s="1"/>
  <c r="J28" s="1"/>
  <c r="I33"/>
  <c r="I32" s="1"/>
  <c r="I31" s="1"/>
  <c r="I30" s="1"/>
  <c r="I29" s="1"/>
  <c r="I28" s="1"/>
  <c r="J26"/>
  <c r="J25"/>
  <c r="J24"/>
  <c r="I26"/>
  <c r="I25"/>
  <c r="I24"/>
  <c r="J22"/>
  <c r="J21" s="1"/>
  <c r="J20" s="1"/>
  <c r="I22"/>
  <c r="I21" s="1"/>
  <c r="I20" s="1"/>
  <c r="J18"/>
  <c r="J17"/>
  <c r="J16" s="1"/>
  <c r="I18"/>
  <c r="I17" s="1"/>
  <c r="I16" s="1"/>
  <c r="J14"/>
  <c r="J13" s="1"/>
  <c r="J12" s="1"/>
  <c r="I14"/>
  <c r="I13" s="1"/>
  <c r="I12" s="1"/>
  <c r="M169" i="36"/>
  <c r="L169"/>
  <c r="K169"/>
  <c r="J169"/>
  <c r="N168"/>
  <c r="O168"/>
  <c r="M168"/>
  <c r="M148" s="1"/>
  <c r="L168"/>
  <c r="L147"/>
  <c r="K168"/>
  <c r="K147" s="1"/>
  <c r="J168"/>
  <c r="J148" s="1"/>
  <c r="S167"/>
  <c r="S166"/>
  <c r="S165" s="1"/>
  <c r="S164" s="1"/>
  <c r="S163" s="1"/>
  <c r="R167"/>
  <c r="R166" s="1"/>
  <c r="R165" s="1"/>
  <c r="R164" s="1"/>
  <c r="R163" s="1"/>
  <c r="O160"/>
  <c r="M160"/>
  <c r="L160"/>
  <c r="K160"/>
  <c r="J160"/>
  <c r="O157"/>
  <c r="M157"/>
  <c r="L157"/>
  <c r="K157"/>
  <c r="J157"/>
  <c r="S155"/>
  <c r="R155"/>
  <c r="S153"/>
  <c r="S152" s="1"/>
  <c r="S151" s="1"/>
  <c r="R153"/>
  <c r="S149"/>
  <c r="R149"/>
  <c r="P148"/>
  <c r="P147" s="1"/>
  <c r="Q147" s="1"/>
  <c r="N148"/>
  <c r="O148" s="1"/>
  <c r="L148"/>
  <c r="S147"/>
  <c r="R147"/>
  <c r="O141"/>
  <c r="M141"/>
  <c r="M140" s="1"/>
  <c r="L141"/>
  <c r="L140" s="1"/>
  <c r="L136" s="1"/>
  <c r="L135" s="1"/>
  <c r="K141"/>
  <c r="J141"/>
  <c r="J140" s="1"/>
  <c r="S140"/>
  <c r="R140"/>
  <c r="P140"/>
  <c r="P135" s="1"/>
  <c r="N140"/>
  <c r="O140" s="1"/>
  <c r="S124"/>
  <c r="S123"/>
  <c r="S122" s="1"/>
  <c r="R124"/>
  <c r="R123" s="1"/>
  <c r="R122" s="1"/>
  <c r="S120"/>
  <c r="S119" s="1"/>
  <c r="R120"/>
  <c r="R119" s="1"/>
  <c r="S117"/>
  <c r="S116" s="1"/>
  <c r="R117"/>
  <c r="R116"/>
  <c r="S114"/>
  <c r="S113" s="1"/>
  <c r="R114"/>
  <c r="R113"/>
  <c r="P107"/>
  <c r="P92" s="1"/>
  <c r="N107"/>
  <c r="O107" s="1"/>
  <c r="O92"/>
  <c r="S90"/>
  <c r="S89" s="1"/>
  <c r="S88" s="1"/>
  <c r="S87" s="1"/>
  <c r="R90"/>
  <c r="R89" s="1"/>
  <c r="R88" s="1"/>
  <c r="R87" s="1"/>
  <c r="S84"/>
  <c r="S83" s="1"/>
  <c r="S82" s="1"/>
  <c r="S81" s="1"/>
  <c r="R84"/>
  <c r="R83" s="1"/>
  <c r="R82" s="1"/>
  <c r="R81" s="1"/>
  <c r="S78"/>
  <c r="S77" s="1"/>
  <c r="S76" s="1"/>
  <c r="S75" s="1"/>
  <c r="S74" s="1"/>
  <c r="R78"/>
  <c r="R77" s="1"/>
  <c r="R76" s="1"/>
  <c r="R75" s="1"/>
  <c r="R74" s="1"/>
  <c r="S69"/>
  <c r="S68" s="1"/>
  <c r="S67" s="1"/>
  <c r="S66" s="1"/>
  <c r="S65" s="1"/>
  <c r="R69"/>
  <c r="R68" s="1"/>
  <c r="R67" s="1"/>
  <c r="R66" s="1"/>
  <c r="R65" s="1"/>
  <c r="M69"/>
  <c r="M66" s="1"/>
  <c r="M65" s="1"/>
  <c r="L69"/>
  <c r="K69"/>
  <c r="K66" s="1"/>
  <c r="K65" s="1"/>
  <c r="O69"/>
  <c r="J69"/>
  <c r="J66" s="1"/>
  <c r="J65" s="1"/>
  <c r="L66"/>
  <c r="L65" s="1"/>
  <c r="P65"/>
  <c r="S61"/>
  <c r="R61"/>
  <c r="R60" s="1"/>
  <c r="R59" s="1"/>
  <c r="R58" s="1"/>
  <c r="O57"/>
  <c r="M57"/>
  <c r="M56" s="1"/>
  <c r="M55" s="1"/>
  <c r="M54" s="1"/>
  <c r="L57"/>
  <c r="L56"/>
  <c r="L55" s="1"/>
  <c r="L54" s="1"/>
  <c r="K57"/>
  <c r="K56" s="1"/>
  <c r="K55" s="1"/>
  <c r="K54" s="1"/>
  <c r="J57"/>
  <c r="J56" s="1"/>
  <c r="J55" s="1"/>
  <c r="J54" s="1"/>
  <c r="S56"/>
  <c r="S54" s="1"/>
  <c r="R56"/>
  <c r="R55" s="1"/>
  <c r="O56"/>
  <c r="O55"/>
  <c r="R54"/>
  <c r="O54"/>
  <c r="O53"/>
  <c r="M53"/>
  <c r="M52" s="1"/>
  <c r="M49" s="1"/>
  <c r="L53"/>
  <c r="L52" s="1"/>
  <c r="L49" s="1"/>
  <c r="K53"/>
  <c r="K52" s="1"/>
  <c r="K49" s="1"/>
  <c r="J53"/>
  <c r="J52" s="1"/>
  <c r="J49" s="1"/>
  <c r="S52"/>
  <c r="S51" s="1"/>
  <c r="S50" s="1"/>
  <c r="S49" s="1"/>
  <c r="R52"/>
  <c r="R51" s="1"/>
  <c r="R50" s="1"/>
  <c r="R49" s="1"/>
  <c r="O52"/>
  <c r="O49"/>
  <c r="Q48"/>
  <c r="O48"/>
  <c r="M48"/>
  <c r="L48"/>
  <c r="K48"/>
  <c r="S47"/>
  <c r="S46" s="1"/>
  <c r="S45" s="1"/>
  <c r="S44" s="1"/>
  <c r="R47"/>
  <c r="R46" s="1"/>
  <c r="R45" s="1"/>
  <c r="R44" s="1"/>
  <c r="S40"/>
  <c r="S39" s="1"/>
  <c r="R40"/>
  <c r="R39" s="1"/>
  <c r="J40"/>
  <c r="J39"/>
  <c r="R33"/>
  <c r="S30"/>
  <c r="S29" s="1"/>
  <c r="R30"/>
  <c r="S22"/>
  <c r="S21" s="1"/>
  <c r="S20" s="1"/>
  <c r="S19" s="1"/>
  <c r="R22"/>
  <c r="R21" s="1"/>
  <c r="R20" s="1"/>
  <c r="R19" s="1"/>
  <c r="J22"/>
  <c r="J21" s="1"/>
  <c r="J20" s="1"/>
  <c r="J19" s="1"/>
  <c r="M9"/>
  <c r="M8" s="1"/>
  <c r="L9"/>
  <c r="L8" s="1"/>
  <c r="K9"/>
  <c r="K8" s="1"/>
  <c r="S16"/>
  <c r="R16"/>
  <c r="S14"/>
  <c r="S13" s="1"/>
  <c r="S12" s="1"/>
  <c r="S11" s="1"/>
  <c r="S10" s="1"/>
  <c r="R14"/>
  <c r="R13"/>
  <c r="R12" s="1"/>
  <c r="R11" s="1"/>
  <c r="R10" s="1"/>
  <c r="R9" s="1"/>
  <c r="N9"/>
  <c r="O9" s="1"/>
  <c r="J9"/>
  <c r="J8"/>
  <c r="J15" i="21"/>
  <c r="I15"/>
  <c r="J10"/>
  <c r="I10"/>
  <c r="G15"/>
  <c r="F15"/>
  <c r="G10"/>
  <c r="F10"/>
  <c r="J63" i="30"/>
  <c r="J62" s="1"/>
  <c r="J61" s="1"/>
  <c r="J73"/>
  <c r="J72"/>
  <c r="J71"/>
  <c r="J66"/>
  <c r="J65"/>
  <c r="K189" i="24"/>
  <c r="M166" i="35"/>
  <c r="L166"/>
  <c r="K166"/>
  <c r="J166"/>
  <c r="N165"/>
  <c r="O165"/>
  <c r="M165"/>
  <c r="L165"/>
  <c r="L145"/>
  <c r="K165"/>
  <c r="K144"/>
  <c r="J165"/>
  <c r="J144"/>
  <c r="S164"/>
  <c r="S163" s="1"/>
  <c r="S162" s="1"/>
  <c r="S161" s="1"/>
  <c r="S160" s="1"/>
  <c r="R164"/>
  <c r="R163" s="1"/>
  <c r="R162" s="1"/>
  <c r="R161" s="1"/>
  <c r="R160" s="1"/>
  <c r="O157"/>
  <c r="M157"/>
  <c r="L157"/>
  <c r="K157"/>
  <c r="J157"/>
  <c r="O154"/>
  <c r="M154"/>
  <c r="L154"/>
  <c r="K154"/>
  <c r="J154"/>
  <c r="S152"/>
  <c r="R152"/>
  <c r="S150"/>
  <c r="R150"/>
  <c r="P145"/>
  <c r="P144"/>
  <c r="N145"/>
  <c r="O145"/>
  <c r="K145"/>
  <c r="S144"/>
  <c r="S143"/>
  <c r="S142"/>
  <c r="R144"/>
  <c r="R143"/>
  <c r="R142"/>
  <c r="O138"/>
  <c r="M138"/>
  <c r="L138"/>
  <c r="L137"/>
  <c r="L133"/>
  <c r="L132"/>
  <c r="K138"/>
  <c r="K137"/>
  <c r="K133"/>
  <c r="K132"/>
  <c r="J138"/>
  <c r="J137"/>
  <c r="J133"/>
  <c r="J132"/>
  <c r="S137"/>
  <c r="R137"/>
  <c r="R136"/>
  <c r="R135" s="1"/>
  <c r="R134" s="1"/>
  <c r="R133" s="1"/>
  <c r="R132" s="1"/>
  <c r="P137"/>
  <c r="N137"/>
  <c r="O137"/>
  <c r="S120"/>
  <c r="S119"/>
  <c r="R120"/>
  <c r="R119"/>
  <c r="S117"/>
  <c r="S116"/>
  <c r="R117"/>
  <c r="R116"/>
  <c r="S114"/>
  <c r="R114"/>
  <c r="R113"/>
  <c r="P107"/>
  <c r="P92"/>
  <c r="N107"/>
  <c r="S104"/>
  <c r="S103"/>
  <c r="R104"/>
  <c r="R103"/>
  <c r="S100"/>
  <c r="S99"/>
  <c r="S98"/>
  <c r="S97"/>
  <c r="R100"/>
  <c r="R99"/>
  <c r="R98"/>
  <c r="R97"/>
  <c r="P97"/>
  <c r="O96"/>
  <c r="O95"/>
  <c r="O94"/>
  <c r="M94"/>
  <c r="M93"/>
  <c r="M92"/>
  <c r="L94"/>
  <c r="L93"/>
  <c r="L92"/>
  <c r="K94"/>
  <c r="K93"/>
  <c r="K92"/>
  <c r="J94"/>
  <c r="J93"/>
  <c r="J92"/>
  <c r="O93"/>
  <c r="S90"/>
  <c r="S89" s="1"/>
  <c r="S88" s="1"/>
  <c r="S87" s="1"/>
  <c r="R90"/>
  <c r="R89" s="1"/>
  <c r="R88" s="1"/>
  <c r="R87" s="1"/>
  <c r="S83"/>
  <c r="S82" s="1"/>
  <c r="S81" s="1"/>
  <c r="S78"/>
  <c r="S77"/>
  <c r="S76"/>
  <c r="S75"/>
  <c r="S74"/>
  <c r="R78"/>
  <c r="R77"/>
  <c r="R76"/>
  <c r="R75"/>
  <c r="R74"/>
  <c r="S69"/>
  <c r="S68" s="1"/>
  <c r="S67" s="1"/>
  <c r="S66" s="1"/>
  <c r="S65" s="1"/>
  <c r="R69"/>
  <c r="R68" s="1"/>
  <c r="R67" s="1"/>
  <c r="R66" s="1"/>
  <c r="R65" s="1"/>
  <c r="M69"/>
  <c r="M66"/>
  <c r="M65"/>
  <c r="L69"/>
  <c r="L66"/>
  <c r="L65"/>
  <c r="K69"/>
  <c r="K66"/>
  <c r="K65"/>
  <c r="O69"/>
  <c r="J69"/>
  <c r="J66"/>
  <c r="J65"/>
  <c r="P65"/>
  <c r="S61"/>
  <c r="S60" s="1"/>
  <c r="S59" s="1"/>
  <c r="S58" s="1"/>
  <c r="R61"/>
  <c r="R60" s="1"/>
  <c r="R59" s="1"/>
  <c r="R58" s="1"/>
  <c r="O57"/>
  <c r="M57"/>
  <c r="M56"/>
  <c r="M55"/>
  <c r="M54"/>
  <c r="L57"/>
  <c r="L56"/>
  <c r="L55"/>
  <c r="L54"/>
  <c r="K57"/>
  <c r="K56"/>
  <c r="K55"/>
  <c r="K54"/>
  <c r="J57"/>
  <c r="J56"/>
  <c r="J55"/>
  <c r="J54"/>
  <c r="S56"/>
  <c r="S54"/>
  <c r="R56"/>
  <c r="R54"/>
  <c r="O56"/>
  <c r="R55"/>
  <c r="O55"/>
  <c r="O54"/>
  <c r="O53"/>
  <c r="M53"/>
  <c r="M52"/>
  <c r="M49"/>
  <c r="L53"/>
  <c r="K53"/>
  <c r="K52"/>
  <c r="K49"/>
  <c r="J53"/>
  <c r="J52"/>
  <c r="J49"/>
  <c r="S52"/>
  <c r="S50" s="1"/>
  <c r="S49" s="1"/>
  <c r="R52"/>
  <c r="L52"/>
  <c r="L49"/>
  <c r="O52"/>
  <c r="R50"/>
  <c r="R49" s="1"/>
  <c r="Q48"/>
  <c r="O48"/>
  <c r="M48"/>
  <c r="L48"/>
  <c r="K48"/>
  <c r="S47"/>
  <c r="S46" s="1"/>
  <c r="S45" s="1"/>
  <c r="S44" s="1"/>
  <c r="R47"/>
  <c r="R46"/>
  <c r="R45" s="1"/>
  <c r="R44" s="1"/>
  <c r="S39"/>
  <c r="R39"/>
  <c r="J40"/>
  <c r="J39"/>
  <c r="R33"/>
  <c r="S30"/>
  <c r="R30"/>
  <c r="S22"/>
  <c r="S21"/>
  <c r="S20"/>
  <c r="S19"/>
  <c r="R22"/>
  <c r="R21"/>
  <c r="R20"/>
  <c r="R19"/>
  <c r="J22"/>
  <c r="J21"/>
  <c r="J20"/>
  <c r="J19"/>
  <c r="M9"/>
  <c r="M8"/>
  <c r="L9"/>
  <c r="L8"/>
  <c r="K9"/>
  <c r="K8"/>
  <c r="P8"/>
  <c r="Q8"/>
  <c r="S16"/>
  <c r="R16"/>
  <c r="S14"/>
  <c r="R14"/>
  <c r="R13"/>
  <c r="R12"/>
  <c r="R11"/>
  <c r="R10"/>
  <c r="S13"/>
  <c r="S12"/>
  <c r="S11"/>
  <c r="S10"/>
  <c r="S9"/>
  <c r="N9"/>
  <c r="O9"/>
  <c r="J9"/>
  <c r="J8"/>
  <c r="J147" i="30"/>
  <c r="J22"/>
  <c r="J21" s="1"/>
  <c r="J20" s="1"/>
  <c r="K164" i="24"/>
  <c r="K163"/>
  <c r="K162"/>
  <c r="K165" i="28"/>
  <c r="K164"/>
  <c r="K163"/>
  <c r="C42" i="33"/>
  <c r="C36"/>
  <c r="J91" i="30"/>
  <c r="J90" s="1"/>
  <c r="J89" s="1"/>
  <c r="J131"/>
  <c r="J130"/>
  <c r="J94"/>
  <c r="J93"/>
  <c r="J113"/>
  <c r="J112"/>
  <c r="K96" i="24"/>
  <c r="K95"/>
  <c r="K94" s="1"/>
  <c r="K93" s="1"/>
  <c r="K92" s="1"/>
  <c r="K38"/>
  <c r="K38" i="28"/>
  <c r="K97"/>
  <c r="K96" s="1"/>
  <c r="K95" s="1"/>
  <c r="K94" s="1"/>
  <c r="K93" s="1"/>
  <c r="D39" i="33"/>
  <c r="C39"/>
  <c r="E38"/>
  <c r="D37"/>
  <c r="E35"/>
  <c r="E29"/>
  <c r="E28"/>
  <c r="E26"/>
  <c r="E25"/>
  <c r="E24"/>
  <c r="E23"/>
  <c r="D22"/>
  <c r="C22"/>
  <c r="E21"/>
  <c r="E20"/>
  <c r="E19"/>
  <c r="C18"/>
  <c r="E17"/>
  <c r="D16"/>
  <c r="E16" s="1"/>
  <c r="C15"/>
  <c r="E14"/>
  <c r="K66" i="24"/>
  <c r="K65" s="1"/>
  <c r="K64" s="1"/>
  <c r="K63" s="1"/>
  <c r="K66" i="28"/>
  <c r="K65" s="1"/>
  <c r="K64" s="1"/>
  <c r="K63" s="1"/>
  <c r="K195"/>
  <c r="J69" i="30"/>
  <c r="J68"/>
  <c r="J67"/>
  <c r="J59"/>
  <c r="J58" s="1"/>
  <c r="J57" s="1"/>
  <c r="J52"/>
  <c r="J51" s="1"/>
  <c r="J50" s="1"/>
  <c r="J49" s="1"/>
  <c r="J47"/>
  <c r="J46" s="1"/>
  <c r="J45" s="1"/>
  <c r="J44" s="1"/>
  <c r="J42"/>
  <c r="J41"/>
  <c r="J40"/>
  <c r="J39"/>
  <c r="J37"/>
  <c r="J36" s="1"/>
  <c r="J35" s="1"/>
  <c r="J34" s="1"/>
  <c r="J33" s="1"/>
  <c r="J26"/>
  <c r="J25"/>
  <c r="J24"/>
  <c r="J18"/>
  <c r="J17" s="1"/>
  <c r="J16" s="1"/>
  <c r="J14"/>
  <c r="J13" s="1"/>
  <c r="J12" s="1"/>
  <c r="J79"/>
  <c r="J78" s="1"/>
  <c r="J77" s="1"/>
  <c r="J83"/>
  <c r="J82" s="1"/>
  <c r="J81" s="1"/>
  <c r="J98"/>
  <c r="J97" s="1"/>
  <c r="J96" s="1"/>
  <c r="J106"/>
  <c r="J105"/>
  <c r="J104" s="1"/>
  <c r="J110"/>
  <c r="J109"/>
  <c r="J108"/>
  <c r="J124"/>
  <c r="J123"/>
  <c r="J122"/>
  <c r="J128"/>
  <c r="J127" s="1"/>
  <c r="J126" s="1"/>
  <c r="J136"/>
  <c r="J141"/>
  <c r="J140"/>
  <c r="J138"/>
  <c r="J135"/>
  <c r="J145"/>
  <c r="J144" s="1"/>
  <c r="J143" s="1"/>
  <c r="Q181" i="28"/>
  <c r="Q190"/>
  <c r="Q189"/>
  <c r="Q158"/>
  <c r="Q153"/>
  <c r="Q152"/>
  <c r="Q128"/>
  <c r="Q118"/>
  <c r="Q113"/>
  <c r="Q85"/>
  <c r="Q83"/>
  <c r="Q71"/>
  <c r="K16"/>
  <c r="K15" s="1"/>
  <c r="K14" s="1"/>
  <c r="K13" s="1"/>
  <c r="K12" s="1"/>
  <c r="K11" s="1"/>
  <c r="K27"/>
  <c r="K26"/>
  <c r="K25"/>
  <c r="K24"/>
  <c r="K35"/>
  <c r="K57"/>
  <c r="P57" s="1"/>
  <c r="K75"/>
  <c r="P75" s="1"/>
  <c r="K103"/>
  <c r="K102"/>
  <c r="K101"/>
  <c r="K100" s="1"/>
  <c r="K111"/>
  <c r="K108" s="1"/>
  <c r="K121"/>
  <c r="K120"/>
  <c r="K119"/>
  <c r="K118"/>
  <c r="K135"/>
  <c r="K138"/>
  <c r="K141"/>
  <c r="K209"/>
  <c r="K208" s="1"/>
  <c r="K207" s="1"/>
  <c r="K206" s="1"/>
  <c r="K205" s="1"/>
  <c r="O181"/>
  <c r="O176"/>
  <c r="O152"/>
  <c r="O146"/>
  <c r="P146"/>
  <c r="O83"/>
  <c r="N217"/>
  <c r="M217"/>
  <c r="L217"/>
  <c r="J217"/>
  <c r="N215"/>
  <c r="M215"/>
  <c r="L215"/>
  <c r="J215"/>
  <c r="P214"/>
  <c r="P213"/>
  <c r="P212"/>
  <c r="P211"/>
  <c r="N211"/>
  <c r="M211"/>
  <c r="L211"/>
  <c r="J211"/>
  <c r="O210"/>
  <c r="P210"/>
  <c r="N210"/>
  <c r="N190"/>
  <c r="M210"/>
  <c r="M189"/>
  <c r="L210"/>
  <c r="L189"/>
  <c r="L190"/>
  <c r="J210"/>
  <c r="J189"/>
  <c r="J177"/>
  <c r="J176"/>
  <c r="J190"/>
  <c r="P202"/>
  <c r="N202"/>
  <c r="M202"/>
  <c r="L202"/>
  <c r="J202"/>
  <c r="P199"/>
  <c r="N199"/>
  <c r="M199"/>
  <c r="L199"/>
  <c r="J199"/>
  <c r="K197"/>
  <c r="K194"/>
  <c r="K193"/>
  <c r="O190"/>
  <c r="P190"/>
  <c r="P182"/>
  <c r="N182"/>
  <c r="N181"/>
  <c r="N177"/>
  <c r="N176"/>
  <c r="M182"/>
  <c r="M181"/>
  <c r="M177"/>
  <c r="M176"/>
  <c r="L182"/>
  <c r="L181"/>
  <c r="L177"/>
  <c r="L176"/>
  <c r="J182"/>
  <c r="J181"/>
  <c r="P162"/>
  <c r="P161"/>
  <c r="P160"/>
  <c r="P159"/>
  <c r="K158"/>
  <c r="P158"/>
  <c r="O158"/>
  <c r="N158"/>
  <c r="N157"/>
  <c r="M158"/>
  <c r="M157"/>
  <c r="L158"/>
  <c r="L157"/>
  <c r="J158"/>
  <c r="J157"/>
  <c r="Q157"/>
  <c r="O157"/>
  <c r="O154"/>
  <c r="P154"/>
  <c r="P156"/>
  <c r="N156"/>
  <c r="M156"/>
  <c r="L156"/>
  <c r="J156"/>
  <c r="K155"/>
  <c r="N155"/>
  <c r="M155"/>
  <c r="M154"/>
  <c r="M153"/>
  <c r="M152"/>
  <c r="L155"/>
  <c r="L154"/>
  <c r="L153"/>
  <c r="L152"/>
  <c r="J155"/>
  <c r="N154"/>
  <c r="N153"/>
  <c r="N152"/>
  <c r="J154"/>
  <c r="J153"/>
  <c r="J152"/>
  <c r="P151"/>
  <c r="N151"/>
  <c r="M151"/>
  <c r="L151"/>
  <c r="J151"/>
  <c r="K150"/>
  <c r="P150"/>
  <c r="N150"/>
  <c r="N149"/>
  <c r="N148"/>
  <c r="N147"/>
  <c r="N146"/>
  <c r="M150"/>
  <c r="M149"/>
  <c r="M148"/>
  <c r="M147"/>
  <c r="L150"/>
  <c r="L149"/>
  <c r="L148"/>
  <c r="L147"/>
  <c r="L146"/>
  <c r="J150"/>
  <c r="J149"/>
  <c r="J148"/>
  <c r="J147"/>
  <c r="J146"/>
  <c r="K149"/>
  <c r="P149"/>
  <c r="P148"/>
  <c r="K147"/>
  <c r="Q147"/>
  <c r="O147"/>
  <c r="P147"/>
  <c r="P145"/>
  <c r="P144"/>
  <c r="P143"/>
  <c r="O128"/>
  <c r="K125"/>
  <c r="K124"/>
  <c r="P117"/>
  <c r="P116"/>
  <c r="P115"/>
  <c r="N115"/>
  <c r="N114"/>
  <c r="N113"/>
  <c r="M115"/>
  <c r="M114"/>
  <c r="M113"/>
  <c r="L115"/>
  <c r="L114"/>
  <c r="L113"/>
  <c r="J115"/>
  <c r="J114"/>
  <c r="J113"/>
  <c r="P114"/>
  <c r="P92"/>
  <c r="P91"/>
  <c r="P90"/>
  <c r="P89"/>
  <c r="N89"/>
  <c r="N88"/>
  <c r="M89"/>
  <c r="L89"/>
  <c r="L88"/>
  <c r="J89"/>
  <c r="P88"/>
  <c r="P87"/>
  <c r="N87"/>
  <c r="N86"/>
  <c r="N85"/>
  <c r="N83"/>
  <c r="M87"/>
  <c r="L87"/>
  <c r="L86"/>
  <c r="L85"/>
  <c r="L83"/>
  <c r="J87"/>
  <c r="J84"/>
  <c r="Q86"/>
  <c r="P86"/>
  <c r="J86"/>
  <c r="J85"/>
  <c r="J83"/>
  <c r="P85"/>
  <c r="Q84"/>
  <c r="P84"/>
  <c r="K83"/>
  <c r="P83"/>
  <c r="P82"/>
  <c r="P81"/>
  <c r="P80"/>
  <c r="N75"/>
  <c r="N72"/>
  <c r="N71"/>
  <c r="M75"/>
  <c r="M72"/>
  <c r="M71"/>
  <c r="L75"/>
  <c r="L72"/>
  <c r="L71"/>
  <c r="J75"/>
  <c r="J72"/>
  <c r="J71"/>
  <c r="P62"/>
  <c r="N62"/>
  <c r="N61"/>
  <c r="N60"/>
  <c r="N59"/>
  <c r="M62"/>
  <c r="M61"/>
  <c r="M60"/>
  <c r="M59"/>
  <c r="L62"/>
  <c r="L61"/>
  <c r="L60"/>
  <c r="L59"/>
  <c r="J62"/>
  <c r="J61"/>
  <c r="J60"/>
  <c r="J59"/>
  <c r="K61"/>
  <c r="P61"/>
  <c r="P58"/>
  <c r="N58"/>
  <c r="N57"/>
  <c r="N54"/>
  <c r="M58"/>
  <c r="M57"/>
  <c r="M54"/>
  <c r="L58"/>
  <c r="L57"/>
  <c r="L54"/>
  <c r="J58"/>
  <c r="J57"/>
  <c r="J54"/>
  <c r="R53"/>
  <c r="P53"/>
  <c r="N53"/>
  <c r="M53"/>
  <c r="L53"/>
  <c r="K52"/>
  <c r="K51"/>
  <c r="K50"/>
  <c r="K49" s="1"/>
  <c r="K45"/>
  <c r="K44" s="1"/>
  <c r="J45"/>
  <c r="J44"/>
  <c r="J27"/>
  <c r="J26"/>
  <c r="J25"/>
  <c r="J24"/>
  <c r="R22"/>
  <c r="P22"/>
  <c r="N22"/>
  <c r="M22"/>
  <c r="L22"/>
  <c r="J22"/>
  <c r="R21"/>
  <c r="P21"/>
  <c r="N21"/>
  <c r="N20"/>
  <c r="N11"/>
  <c r="N10"/>
  <c r="M21"/>
  <c r="M20"/>
  <c r="M11"/>
  <c r="M10"/>
  <c r="L21"/>
  <c r="L20"/>
  <c r="L11"/>
  <c r="L10"/>
  <c r="J21"/>
  <c r="Q20"/>
  <c r="Q10"/>
  <c r="O11"/>
  <c r="O20"/>
  <c r="P20"/>
  <c r="K18"/>
  <c r="J11"/>
  <c r="J10"/>
  <c r="K187" i="24"/>
  <c r="K186"/>
  <c r="K185"/>
  <c r="K195"/>
  <c r="K193"/>
  <c r="K192"/>
  <c r="K191"/>
  <c r="K207"/>
  <c r="K206" s="1"/>
  <c r="K205" s="1"/>
  <c r="K204" s="1"/>
  <c r="K203" s="1"/>
  <c r="K52"/>
  <c r="K51" s="1"/>
  <c r="K50" s="1"/>
  <c r="K49" s="1"/>
  <c r="K35"/>
  <c r="K27"/>
  <c r="K26"/>
  <c r="K25"/>
  <c r="K24"/>
  <c r="K16"/>
  <c r="K15"/>
  <c r="K14"/>
  <c r="K13"/>
  <c r="K12"/>
  <c r="K57"/>
  <c r="P57" s="1"/>
  <c r="K74"/>
  <c r="K73" s="1"/>
  <c r="K72" s="1"/>
  <c r="K71" s="1"/>
  <c r="K110"/>
  <c r="K107" s="1"/>
  <c r="K106" s="1"/>
  <c r="K105" s="1"/>
  <c r="K102"/>
  <c r="K101" s="1"/>
  <c r="K100" s="1"/>
  <c r="K99" s="1"/>
  <c r="K140"/>
  <c r="K139" s="1"/>
  <c r="K137"/>
  <c r="K136" s="1"/>
  <c r="K134"/>
  <c r="K133"/>
  <c r="K120"/>
  <c r="K119"/>
  <c r="K118"/>
  <c r="K117"/>
  <c r="J45"/>
  <c r="J44"/>
  <c r="J27"/>
  <c r="J26"/>
  <c r="J25"/>
  <c r="J24"/>
  <c r="K18"/>
  <c r="D10" i="21"/>
  <c r="D15"/>
  <c r="Q180" i="24"/>
  <c r="Q188"/>
  <c r="Q187"/>
  <c r="R187"/>
  <c r="Q157"/>
  <c r="Q152"/>
  <c r="Q151"/>
  <c r="Q145"/>
  <c r="Q127"/>
  <c r="Q112"/>
  <c r="Q117"/>
  <c r="Q84"/>
  <c r="Q82"/>
  <c r="Q70"/>
  <c r="K61"/>
  <c r="P61"/>
  <c r="K124"/>
  <c r="K123"/>
  <c r="O180"/>
  <c r="O175"/>
  <c r="O151"/>
  <c r="O145"/>
  <c r="O82"/>
  <c r="N215"/>
  <c r="M215"/>
  <c r="L215"/>
  <c r="J215"/>
  <c r="N213"/>
  <c r="M213"/>
  <c r="L213"/>
  <c r="J213"/>
  <c r="P212"/>
  <c r="P211"/>
  <c r="P210"/>
  <c r="P209"/>
  <c r="N209"/>
  <c r="M209"/>
  <c r="L209"/>
  <c r="J209"/>
  <c r="O208"/>
  <c r="P208"/>
  <c r="N208"/>
  <c r="N187"/>
  <c r="M208"/>
  <c r="L208"/>
  <c r="L188"/>
  <c r="J208"/>
  <c r="J188"/>
  <c r="O188"/>
  <c r="P188"/>
  <c r="P187"/>
  <c r="P200"/>
  <c r="N200"/>
  <c r="M200"/>
  <c r="L200"/>
  <c r="J200"/>
  <c r="P197"/>
  <c r="N197"/>
  <c r="M197"/>
  <c r="L197"/>
  <c r="J197"/>
  <c r="P181"/>
  <c r="N181"/>
  <c r="M181"/>
  <c r="M180"/>
  <c r="M176"/>
  <c r="M175"/>
  <c r="L181"/>
  <c r="L180"/>
  <c r="L176"/>
  <c r="L175"/>
  <c r="J181"/>
  <c r="J180"/>
  <c r="J176"/>
  <c r="J175"/>
  <c r="N180"/>
  <c r="N176"/>
  <c r="N175"/>
  <c r="P161"/>
  <c r="P160"/>
  <c r="P159"/>
  <c r="P158"/>
  <c r="K157"/>
  <c r="O157"/>
  <c r="P157"/>
  <c r="N157"/>
  <c r="M157"/>
  <c r="M156"/>
  <c r="L157"/>
  <c r="J157"/>
  <c r="J156"/>
  <c r="Q156"/>
  <c r="O156"/>
  <c r="P156"/>
  <c r="N156"/>
  <c r="L156"/>
  <c r="P155"/>
  <c r="N155"/>
  <c r="M155"/>
  <c r="L155"/>
  <c r="J155"/>
  <c r="K154"/>
  <c r="K152"/>
  <c r="O154"/>
  <c r="P154"/>
  <c r="N154"/>
  <c r="M154"/>
  <c r="M153"/>
  <c r="M152"/>
  <c r="M151"/>
  <c r="L154"/>
  <c r="L153"/>
  <c r="L152"/>
  <c r="L151"/>
  <c r="J154"/>
  <c r="J153"/>
  <c r="J152"/>
  <c r="J151"/>
  <c r="N153"/>
  <c r="N152"/>
  <c r="N151"/>
  <c r="P150"/>
  <c r="N150"/>
  <c r="M150"/>
  <c r="L150"/>
  <c r="J150"/>
  <c r="K149"/>
  <c r="P149"/>
  <c r="N149"/>
  <c r="N148"/>
  <c r="N147"/>
  <c r="N146"/>
  <c r="N145"/>
  <c r="M149"/>
  <c r="L149"/>
  <c r="L148"/>
  <c r="L147"/>
  <c r="L146"/>
  <c r="L145"/>
  <c r="J149"/>
  <c r="J148"/>
  <c r="J147"/>
  <c r="J146"/>
  <c r="J145"/>
  <c r="K148"/>
  <c r="P148"/>
  <c r="M148"/>
  <c r="M147"/>
  <c r="M146"/>
  <c r="M145"/>
  <c r="P147"/>
  <c r="K146"/>
  <c r="R146"/>
  <c r="Q146"/>
  <c r="O146"/>
  <c r="P146"/>
  <c r="P144"/>
  <c r="P143"/>
  <c r="P142"/>
  <c r="O127"/>
  <c r="P116"/>
  <c r="P115"/>
  <c r="P114"/>
  <c r="N114"/>
  <c r="N113"/>
  <c r="N112"/>
  <c r="M114"/>
  <c r="M113"/>
  <c r="M112"/>
  <c r="L114"/>
  <c r="L113"/>
  <c r="L112"/>
  <c r="J114"/>
  <c r="J113"/>
  <c r="J112"/>
  <c r="P113"/>
  <c r="P91"/>
  <c r="P90"/>
  <c r="P89"/>
  <c r="P88"/>
  <c r="N88"/>
  <c r="N87"/>
  <c r="M88"/>
  <c r="M87"/>
  <c r="L88"/>
  <c r="J88"/>
  <c r="J87"/>
  <c r="P87"/>
  <c r="L87"/>
  <c r="P86"/>
  <c r="N86"/>
  <c r="M86"/>
  <c r="M85"/>
  <c r="M84"/>
  <c r="M82"/>
  <c r="L86"/>
  <c r="L83"/>
  <c r="J86"/>
  <c r="J85"/>
  <c r="J84"/>
  <c r="J82"/>
  <c r="Q85"/>
  <c r="P85"/>
  <c r="N85"/>
  <c r="N84"/>
  <c r="N82"/>
  <c r="P84"/>
  <c r="Q83"/>
  <c r="P83"/>
  <c r="J83"/>
  <c r="K82"/>
  <c r="P82"/>
  <c r="P81"/>
  <c r="P80"/>
  <c r="P79"/>
  <c r="N74"/>
  <c r="N71"/>
  <c r="N70"/>
  <c r="M74"/>
  <c r="M71"/>
  <c r="M70"/>
  <c r="L74"/>
  <c r="L71"/>
  <c r="L70"/>
  <c r="J74"/>
  <c r="J71"/>
  <c r="J70"/>
  <c r="P62"/>
  <c r="N62"/>
  <c r="N61"/>
  <c r="N60"/>
  <c r="N59"/>
  <c r="M62"/>
  <c r="M61"/>
  <c r="M60"/>
  <c r="M59"/>
  <c r="L62"/>
  <c r="L61"/>
  <c r="L60"/>
  <c r="L59"/>
  <c r="J62"/>
  <c r="J61"/>
  <c r="J60"/>
  <c r="J59"/>
  <c r="P58"/>
  <c r="N58"/>
  <c r="N57"/>
  <c r="N54"/>
  <c r="M58"/>
  <c r="M57"/>
  <c r="M54"/>
  <c r="L58"/>
  <c r="L57"/>
  <c r="L54"/>
  <c r="J58"/>
  <c r="J57"/>
  <c r="J54"/>
  <c r="R53"/>
  <c r="P53"/>
  <c r="N53"/>
  <c r="M53"/>
  <c r="L53"/>
  <c r="R22"/>
  <c r="P22"/>
  <c r="N22"/>
  <c r="M22"/>
  <c r="L22"/>
  <c r="J22"/>
  <c r="R21"/>
  <c r="P21"/>
  <c r="N21"/>
  <c r="N20"/>
  <c r="N11"/>
  <c r="N10"/>
  <c r="M21"/>
  <c r="M20"/>
  <c r="M11"/>
  <c r="M10"/>
  <c r="L21"/>
  <c r="L20"/>
  <c r="L11"/>
  <c r="L10"/>
  <c r="J21"/>
  <c r="Q20"/>
  <c r="R20"/>
  <c r="O11"/>
  <c r="O20"/>
  <c r="P20"/>
  <c r="J11"/>
  <c r="J10"/>
  <c r="Q10"/>
  <c r="C15" i="21"/>
  <c r="C10"/>
  <c r="P157" i="28"/>
  <c r="K130" i="24"/>
  <c r="K129" s="1"/>
  <c r="K128" s="1"/>
  <c r="K127" s="1"/>
  <c r="R147" i="28"/>
  <c r="L84"/>
  <c r="J88"/>
  <c r="M88"/>
  <c r="K140"/>
  <c r="K74"/>
  <c r="K73" s="1"/>
  <c r="K72" s="1"/>
  <c r="K60"/>
  <c r="P60"/>
  <c r="K153"/>
  <c r="P153"/>
  <c r="K152"/>
  <c r="K146"/>
  <c r="E39" i="33"/>
  <c r="O10" i="24"/>
  <c r="Q176" i="28"/>
  <c r="O215" i="24"/>
  <c r="O213"/>
  <c r="P213"/>
  <c r="O176"/>
  <c r="N84" i="28"/>
  <c r="K59"/>
  <c r="P59"/>
  <c r="N189"/>
  <c r="O10"/>
  <c r="P74" i="24"/>
  <c r="N83"/>
  <c r="O153"/>
  <c r="P153"/>
  <c r="K137" i="28"/>
  <c r="P152"/>
  <c r="K59" i="24"/>
  <c r="P59"/>
  <c r="R20" i="28"/>
  <c r="O155"/>
  <c r="P155"/>
  <c r="K60" i="24"/>
  <c r="P60"/>
  <c r="L85"/>
  <c r="L84"/>
  <c r="L82"/>
  <c r="L187"/>
  <c r="M190" i="28"/>
  <c r="Q177"/>
  <c r="K56" i="24"/>
  <c r="K55" s="1"/>
  <c r="K54" s="1"/>
  <c r="P54" s="1"/>
  <c r="O49" i="35"/>
  <c r="R149"/>
  <c r="R148"/>
  <c r="M137"/>
  <c r="S149"/>
  <c r="S148"/>
  <c r="N132"/>
  <c r="N133"/>
  <c r="O133"/>
  <c r="M144"/>
  <c r="M133"/>
  <c r="M132"/>
  <c r="J145"/>
  <c r="L144"/>
  <c r="R110"/>
  <c r="R109" s="1"/>
  <c r="R108" s="1"/>
  <c r="R107" s="1"/>
  <c r="R92" s="1"/>
  <c r="M145"/>
  <c r="N8"/>
  <c r="O144"/>
  <c r="S113"/>
  <c r="Q9"/>
  <c r="O65"/>
  <c r="O66"/>
  <c r="O107"/>
  <c r="O92"/>
  <c r="M84" i="28"/>
  <c r="M86"/>
  <c r="M85"/>
  <c r="M83"/>
  <c r="M83" i="24"/>
  <c r="P180"/>
  <c r="K134" i="28"/>
  <c r="M187" i="24"/>
  <c r="M188"/>
  <c r="J187"/>
  <c r="N188"/>
  <c r="J134" i="30"/>
  <c r="J133"/>
  <c r="O8" i="35"/>
  <c r="O132"/>
  <c r="Q9" i="36"/>
  <c r="O66"/>
  <c r="O65"/>
  <c r="O147"/>
  <c r="Q146" i="28"/>
  <c r="R146"/>
  <c r="R152"/>
  <c r="Q217"/>
  <c r="M146"/>
  <c r="O177"/>
  <c r="O217"/>
  <c r="O215"/>
  <c r="P215"/>
  <c r="K151" i="24"/>
  <c r="P152"/>
  <c r="Q175"/>
  <c r="Q176"/>
  <c r="Q215"/>
  <c r="P151"/>
  <c r="K145"/>
  <c r="R151"/>
  <c r="R145"/>
  <c r="P145"/>
  <c r="R139" i="36"/>
  <c r="R138" s="1"/>
  <c r="R152"/>
  <c r="R151" s="1"/>
  <c r="R110"/>
  <c r="R109" s="1"/>
  <c r="R108" s="1"/>
  <c r="R107" s="1"/>
  <c r="R92" s="1"/>
  <c r="N8"/>
  <c r="O8" s="1"/>
  <c r="P8"/>
  <c r="Q8" s="1"/>
  <c r="K188" i="28"/>
  <c r="K187"/>
  <c r="R189"/>
  <c r="P189"/>
  <c r="K11" i="24"/>
  <c r="R11"/>
  <c r="P11"/>
  <c r="P132" i="35"/>
  <c r="Q144"/>
  <c r="R9"/>
  <c r="N166"/>
  <c r="O166"/>
  <c r="S55"/>
  <c r="P133"/>
  <c r="Q133"/>
  <c r="P166"/>
  <c r="Q132"/>
  <c r="E18" i="33"/>
  <c r="K98" i="24" l="1"/>
  <c r="S80" i="35"/>
  <c r="R80"/>
  <c r="K107" i="28"/>
  <c r="K106" s="1"/>
  <c r="K99" s="1"/>
  <c r="K56"/>
  <c r="K55" s="1"/>
  <c r="K54" s="1"/>
  <c r="P54" s="1"/>
  <c r="F13" i="33"/>
  <c r="J71" i="37"/>
  <c r="I71"/>
  <c r="J52"/>
  <c r="J51" s="1"/>
  <c r="J50" s="1"/>
  <c r="J11"/>
  <c r="J10" s="1"/>
  <c r="J9" s="1"/>
  <c r="J8" s="1"/>
  <c r="I11"/>
  <c r="I10" s="1"/>
  <c r="I9" s="1"/>
  <c r="I8" s="1"/>
  <c r="J76" i="30"/>
  <c r="J75" s="1"/>
  <c r="Q135" i="36"/>
  <c r="P169"/>
  <c r="K140"/>
  <c r="K136" s="1"/>
  <c r="K135" s="1"/>
  <c r="R29"/>
  <c r="R28" s="1"/>
  <c r="R27" s="1"/>
  <c r="R26" s="1"/>
  <c r="R25" s="1"/>
  <c r="R8" s="1"/>
  <c r="R169" s="1"/>
  <c r="S139"/>
  <c r="S138" s="1"/>
  <c r="S137" s="1"/>
  <c r="S146"/>
  <c r="S145" s="1"/>
  <c r="S55"/>
  <c r="K148"/>
  <c r="S110"/>
  <c r="S109" s="1"/>
  <c r="S108" s="1"/>
  <c r="S107" s="1"/>
  <c r="S92" s="1"/>
  <c r="R146"/>
  <c r="R145" s="1"/>
  <c r="R137" s="1"/>
  <c r="R136" s="1"/>
  <c r="R135" s="1"/>
  <c r="S9"/>
  <c r="S80"/>
  <c r="S136"/>
  <c r="S135" s="1"/>
  <c r="R80"/>
  <c r="P136"/>
  <c r="Q136" s="1"/>
  <c r="J147"/>
  <c r="J136" s="1"/>
  <c r="J135" s="1"/>
  <c r="M147"/>
  <c r="M136" s="1"/>
  <c r="M135" s="1"/>
  <c r="N135"/>
  <c r="S60"/>
  <c r="S59" s="1"/>
  <c r="S58" s="1"/>
  <c r="S28"/>
  <c r="S27" s="1"/>
  <c r="S26" s="1"/>
  <c r="S25" s="1"/>
  <c r="R29" i="35"/>
  <c r="R28" s="1"/>
  <c r="R27" s="1"/>
  <c r="R26" s="1"/>
  <c r="R25" s="1"/>
  <c r="R8" s="1"/>
  <c r="R166" s="1"/>
  <c r="K34" i="24"/>
  <c r="K33" s="1"/>
  <c r="K32" s="1"/>
  <c r="K31" s="1"/>
  <c r="K30" s="1"/>
  <c r="K10" s="1"/>
  <c r="S29" i="35"/>
  <c r="S28" s="1"/>
  <c r="S27" s="1"/>
  <c r="S26" s="1"/>
  <c r="S25" s="1"/>
  <c r="S8" s="1"/>
  <c r="S166" s="1"/>
  <c r="K34" i="28"/>
  <c r="K33" s="1"/>
  <c r="K32" s="1"/>
  <c r="K31" s="1"/>
  <c r="K30" s="1"/>
  <c r="K10" s="1"/>
  <c r="P10" s="1"/>
  <c r="R11"/>
  <c r="P11"/>
  <c r="S136" i="35"/>
  <c r="S135" s="1"/>
  <c r="S134" s="1"/>
  <c r="S133" s="1"/>
  <c r="S132" s="1"/>
  <c r="K180" i="28"/>
  <c r="K179" s="1"/>
  <c r="K178" s="1"/>
  <c r="K177" s="1"/>
  <c r="K176" s="1"/>
  <c r="G34" i="33"/>
  <c r="F34"/>
  <c r="C34"/>
  <c r="C13"/>
  <c r="J11" i="30"/>
  <c r="J10" s="1"/>
  <c r="J9" s="1"/>
  <c r="J8" s="1"/>
  <c r="P71" i="24"/>
  <c r="K70"/>
  <c r="P70" s="1"/>
  <c r="K71" i="28"/>
  <c r="P71" s="1"/>
  <c r="P72"/>
  <c r="K131"/>
  <c r="K130" s="1"/>
  <c r="K129" s="1"/>
  <c r="K128" s="1"/>
  <c r="P128" s="1"/>
  <c r="J32" i="30"/>
  <c r="J56"/>
  <c r="J55" s="1"/>
  <c r="J54" s="1"/>
  <c r="P176" i="24"/>
  <c r="R176"/>
  <c r="K175"/>
  <c r="K112"/>
  <c r="P112" s="1"/>
  <c r="P127"/>
  <c r="P181" i="28"/>
  <c r="R177"/>
  <c r="E22" i="33"/>
  <c r="G13"/>
  <c r="D15"/>
  <c r="E37"/>
  <c r="I141" i="37" l="1"/>
  <c r="S8" i="36"/>
  <c r="S169" s="1"/>
  <c r="F47" i="33"/>
  <c r="J141" i="37"/>
  <c r="N136" i="36"/>
  <c r="O136" s="1"/>
  <c r="N169"/>
  <c r="O169" s="1"/>
  <c r="O135"/>
  <c r="P177" i="28"/>
  <c r="G47" i="33"/>
  <c r="C47"/>
  <c r="J149" i="30"/>
  <c r="K113" i="28"/>
  <c r="P113" s="1"/>
  <c r="P10" i="24"/>
  <c r="K215"/>
  <c r="P215" s="1"/>
  <c r="R175"/>
  <c r="P175"/>
  <c r="R10"/>
  <c r="R10" i="28"/>
  <c r="R176"/>
  <c r="P176"/>
  <c r="D13" i="33"/>
  <c r="E15"/>
  <c r="K217" i="28" l="1"/>
  <c r="P217" s="1"/>
  <c r="E13" i="33"/>
  <c r="D47"/>
  <c r="E47" s="1"/>
</calcChain>
</file>

<file path=xl/sharedStrings.xml><?xml version="1.0" encoding="utf-8"?>
<sst xmlns="http://schemas.openxmlformats.org/spreadsheetml/2006/main" count="4828" uniqueCount="404">
  <si>
    <t>41000</t>
  </si>
  <si>
    <t>41140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</si>
  <si>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</si>
  <si>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</si>
  <si>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</si>
  <si>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41110</t>
  </si>
  <si>
    <t>41120</t>
  </si>
  <si>
    <t>Непрограммные расходы главных распорядителей бюджетных средств местного бюджета</t>
  </si>
  <si>
    <t>Непрограммные расходы в рамках обеспечения деятельности главных распорядителей бюджетных средств местного бюджета</t>
  </si>
  <si>
    <t>00</t>
  </si>
  <si>
    <t>76000</t>
  </si>
  <si>
    <t>76010</t>
  </si>
  <si>
    <t>Софинансирование расходных обязательств поселений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учреждениями</t>
  </si>
  <si>
    <t>77000</t>
  </si>
  <si>
    <t>77150</t>
  </si>
  <si>
    <t>Непрограммные расходы главных распорядителей  бюджетных средств местного бюджета</t>
  </si>
  <si>
    <t>Непрограммные расходы в рамках обеспечения деятельности главных распорядителей  бюджетных средств местного бюджета</t>
  </si>
  <si>
    <t>41180</t>
  </si>
  <si>
    <t>51180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</si>
  <si>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</si>
  <si>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61140</t>
  </si>
  <si>
    <t>Подпрограмма "Обеспечение населения услугами организаций культуры"</t>
  </si>
  <si>
    <t>Основное мероприятие "Расходы на содержание учреждений культуры"</t>
  </si>
  <si>
    <t>Подпрограмма "Развитие библиотечного дела на селе"</t>
  </si>
  <si>
    <t>Основное мероприятие "Развитие библиотечного дела"</t>
  </si>
  <si>
    <t>Мероприятия в области культуры</t>
  </si>
  <si>
    <t>03010</t>
  </si>
  <si>
    <t>Адм</t>
  </si>
  <si>
    <t>42250</t>
  </si>
  <si>
    <t xml:space="preserve">Кредиты кредитных организаций в валюте Российской Федерации </t>
  </si>
  <si>
    <t>в том числе:</t>
  </si>
  <si>
    <t xml:space="preserve">Объем привлечения </t>
  </si>
  <si>
    <t xml:space="preserve">Объем средств, направляемых на погашение основной суммы долга </t>
  </si>
  <si>
    <t>Бюджетные кредиты от других бюджетов бюджетной системы Российской Федерации</t>
  </si>
  <si>
    <t>Всего</t>
  </si>
  <si>
    <t>Итого источников внутреннего финансирования дефицита бюджета</t>
  </si>
  <si>
    <t>01 03 00 00 00 0000 000</t>
  </si>
  <si>
    <t>Приложение №2</t>
  </si>
  <si>
    <t>Приложение №3</t>
  </si>
  <si>
    <t>Приложение №4</t>
  </si>
  <si>
    <t>Код бюджетной классификации доходов бюджета</t>
  </si>
  <si>
    <t>Наименование доходов</t>
  </si>
  <si>
    <t>000 1 01 00000 00 0000 000</t>
  </si>
  <si>
    <t xml:space="preserve">Налоги на прибыль, доходы </t>
  </si>
  <si>
    <t>000 1 01 02000 01 0000 110</t>
  </si>
  <si>
    <t>000 1 05 00000 00 0000 000</t>
  </si>
  <si>
    <t>Налоги на совокупный доход</t>
  </si>
  <si>
    <t>000 1 05 03000 01 0000 110</t>
  </si>
  <si>
    <t>Единый сельхоз налог</t>
  </si>
  <si>
    <t>000 1 05 03010 01 0000 110</t>
  </si>
  <si>
    <t>000 1 05 03011 01 0000 110</t>
  </si>
  <si>
    <t>000 1 06 00000 00 0000 000</t>
  </si>
  <si>
    <t>Налоги на имущество</t>
  </si>
  <si>
    <t>000 1 06 01000 03 0000 110</t>
  </si>
  <si>
    <t>000 1 11 00000 00 0000 000</t>
  </si>
  <si>
    <t>Доходы от использования имущества,находящегося в государственной и муниципальной собственности</t>
  </si>
  <si>
    <t>000 1 11 05035 10 0000 120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</si>
  <si>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автономных учреждений)</t>
  </si>
  <si>
    <t>Субвенции</t>
  </si>
  <si>
    <t>Приложение №5</t>
  </si>
  <si>
    <t>Наименование</t>
  </si>
  <si>
    <t>Рз</t>
  </si>
  <si>
    <t>ПРз</t>
  </si>
  <si>
    <t>ЦСР</t>
  </si>
  <si>
    <t>ВР</t>
  </si>
  <si>
    <t>Сумма</t>
  </si>
  <si>
    <t/>
  </si>
  <si>
    <t>Общегосударственные вопросы</t>
  </si>
  <si>
    <t>01</t>
  </si>
  <si>
    <t>02</t>
  </si>
  <si>
    <t>04</t>
  </si>
  <si>
    <t>07</t>
  </si>
  <si>
    <t>Резервные фонды</t>
  </si>
  <si>
    <t>Национальная экономика</t>
  </si>
  <si>
    <t>08</t>
  </si>
  <si>
    <t>Культура</t>
  </si>
  <si>
    <t>Библиотеки</t>
  </si>
  <si>
    <t>Образование</t>
  </si>
  <si>
    <t>0 2</t>
  </si>
  <si>
    <t>0 7</t>
  </si>
  <si>
    <t>Сельское хозяйство и рыболовство</t>
  </si>
  <si>
    <t>Общее образование</t>
  </si>
  <si>
    <t>Школы-детские сады,школы начальные, неполные средние и средние</t>
  </si>
  <si>
    <t>ВСЕГО РАСХОДОВ</t>
  </si>
  <si>
    <t xml:space="preserve">Детские дошкольные учреждения </t>
  </si>
  <si>
    <t>Дошкольное образование</t>
  </si>
  <si>
    <t xml:space="preserve"> 0 1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</si>
  <si>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</si>
  <si>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Выполнение функций органами местного самоуправления</t>
  </si>
  <si>
    <t>500</t>
  </si>
  <si>
    <t>Глава местной администрации (исполнительно-распорядительного органа муниципального образования)</t>
  </si>
  <si>
    <t>05</t>
  </si>
  <si>
    <t>013</t>
  </si>
  <si>
    <t>12</t>
  </si>
  <si>
    <t>001</t>
  </si>
  <si>
    <t>03</t>
  </si>
  <si>
    <t>Государственная поддержка сельского хозяйства</t>
  </si>
  <si>
    <t>Мероприятия в области сельскохозяйственного производства</t>
  </si>
  <si>
    <t>Код бюджетной классификации РФ</t>
  </si>
  <si>
    <t xml:space="preserve">Наименование </t>
  </si>
  <si>
    <t>Налог на доходы физических лиц</t>
  </si>
  <si>
    <t>01 03 00 00 02 2602 710</t>
  </si>
  <si>
    <t>Получение кредитов от других бюджетов  бюджетной системы Российской Федерации бюджетами субъектов Российской Федерации в валюте Российской Федерации</t>
  </si>
  <si>
    <t>01 03 00 00 02 2602 810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</si>
  <si>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</si>
  <si>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01 03 00 00 02 3502 810</t>
  </si>
  <si>
    <t>Погашение бюджетами субъектов  Российской Федерации кредитов от других бюджетов бюджетной системы Российской Федерации в валюте Российской Федерации</t>
  </si>
  <si>
    <t>01 03 00 00 02 4602 810</t>
  </si>
  <si>
    <t>Приложение №6</t>
  </si>
  <si>
    <t>Код</t>
  </si>
  <si>
    <t>1</t>
  </si>
  <si>
    <t>2</t>
  </si>
  <si>
    <t>Приложение №7</t>
  </si>
  <si>
    <t>01 02 00 00 02 0000 710</t>
  </si>
  <si>
    <t>Получение кредитов от кредитных организаций бюджетами субъектов Российской Федерации валюте Российской Федерации</t>
  </si>
  <si>
    <t>01 03 00 00 02 0800 810</t>
  </si>
  <si>
    <t>Погашение  бюджетами субъектов Российской Федерации централизованных кредитов АПК 1992-1994 годов</t>
  </si>
  <si>
    <t>01 06 04 00 02 0000 810</t>
  </si>
  <si>
    <t>Исполнение  государственных гарантий субъектов Российской Федерации в случае, если исполнение гарантом государственных гарантий ведет к возникновению права регрессного требования гаранта к принципалу либо  обусловлено уступкой гаранту прав требования бенефициара к  принципалу</t>
  </si>
  <si>
    <t>01 06 05 01 02 0101 640</t>
  </si>
  <si>
    <t>Возврат бюджетных кредитов,  предоставленных  юридическим лицам из бюджетов субъектов Российской Федерации в валюте Российской Федерации</t>
  </si>
  <si>
    <t>01 06 05 02 02 2602 640</t>
  </si>
  <si>
    <t>Возврат бюджетных кредитов, предоставленных  другим бюджетам бюджетной системы Российской Федерации из бюджетов субъектов Российской Федерации в валюте Российской Федерации</t>
  </si>
  <si>
    <t>01 06 05 02 02 2602 540</t>
  </si>
  <si>
    <t>Предоставление  бюджетных кредитов другим бюджетам  бюджетной системы Российской Федерации из бюджетов субъектов Российской Федерации в валюте Российской Федерации</t>
  </si>
  <si>
    <t>Осуществление первичного воинского учета на территориях, где отсутствуют военные комиссариаты</t>
  </si>
  <si>
    <t>Национальная оборона</t>
  </si>
  <si>
    <t>Мобилизационная и вневойсковая подготовка</t>
  </si>
  <si>
    <t>Благоустройство</t>
  </si>
  <si>
    <t>№ п/п</t>
  </si>
  <si>
    <t xml:space="preserve">Уплата налога на имущество и земельного налога </t>
  </si>
  <si>
    <t>Другие общегосударственные вопросы</t>
  </si>
  <si>
    <t>Выполнение других обязательств государства</t>
  </si>
  <si>
    <t>Субсидии на поддержку животноводства</t>
  </si>
  <si>
    <t>Субсидии юридическим лицам</t>
  </si>
  <si>
    <t>006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</si>
  <si>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</si>
  <si>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</si>
  <si>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Жилищно-коммунальное хозяйство</t>
  </si>
  <si>
    <t>Жилищное хозяйство</t>
  </si>
  <si>
    <t>Поддержка жилищного хозяйства</t>
  </si>
  <si>
    <t>Мероприятия в области жилищного хозяйства</t>
  </si>
  <si>
    <t>09</t>
  </si>
  <si>
    <t>Социальная поддержка отдельных категорий населения</t>
  </si>
  <si>
    <t>Пенсионное обеспечение</t>
  </si>
  <si>
    <t>005</t>
  </si>
  <si>
    <t>06</t>
  </si>
  <si>
    <t>Другие вопросы в области охраны окружающей среды</t>
  </si>
  <si>
    <t>Прочие услуги в области охраны окружающей среды</t>
  </si>
  <si>
    <t>13</t>
  </si>
  <si>
    <t>Другие вопросы в области культуры,кинематографии</t>
  </si>
  <si>
    <t>Субсидии на поддержку социальных ориентированных организаций на возмещение части затрат, связанных с осуществлением деятельности, направленной на решение социальных проблем.</t>
  </si>
  <si>
    <t>019</t>
  </si>
  <si>
    <t>Субсидии некоммерческим организациям</t>
  </si>
  <si>
    <t>были</t>
  </si>
  <si>
    <t>Молодежная политика и оздоровление детей</t>
  </si>
  <si>
    <t>Проведение оздоровительной кампании детей</t>
  </si>
  <si>
    <t>Обеспечение пожарной безопасности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</si>
  <si>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</si>
  <si>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</si>
  <si>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Межбюджетные трансферты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</si>
  <si>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</si>
  <si>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000 1 14 06014100 0000 110</t>
  </si>
  <si>
    <t>Охрана объектов растительного и животного мира и среды</t>
  </si>
  <si>
    <t>было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</si>
  <si>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</si>
  <si>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000 111 05010 10 0000 120</t>
  </si>
  <si>
    <t>администратора доходов</t>
  </si>
  <si>
    <t>дохода местного бюджета</t>
  </si>
  <si>
    <t>06 01 01 00 10 0000 430</t>
  </si>
  <si>
    <t>Поступления от продажи земельных участков, государственная  собственность на которые не разграничена, расположенных в границах поселений  и предназначенных для жилищного строительства</t>
  </si>
  <si>
    <t>06 01 02 00 10 0000 430</t>
  </si>
  <si>
    <t>Поступления от продажи земельных участков, государственная  собственность на которые не разграничена, расположенных в границах поселений (за исключением земельных участков, предназначенных для жилищного строительства)</t>
  </si>
  <si>
    <t>На организацию предоставления общедоступного бесплатного дошкольного образования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</si>
  <si>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</si>
  <si>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 выполнение работ).</t>
  </si>
  <si>
    <t>612</t>
  </si>
  <si>
    <t>Субсидии бюджетным учреждениям на иные цели.</t>
  </si>
  <si>
    <t>На организацию предоставления общедоступного и бесплатного начального общего, среднего(полного) общего образования по основным общеобразовательным программам</t>
  </si>
  <si>
    <t>На реализацию государственных полномочий по реализации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расходов. Осуществляемых из местных бюджетов)</t>
  </si>
  <si>
    <t>Ежемесячное денежное вознаграждение  за классное руководство</t>
  </si>
  <si>
    <t>I</t>
  </si>
  <si>
    <t>ИТОГО</t>
  </si>
  <si>
    <t>II</t>
  </si>
  <si>
    <t>121</t>
  </si>
  <si>
    <t>Иные выплаты персоналу государственных(муниципальных) органов, за исключением фонда оплаты труда</t>
  </si>
  <si>
    <t>122</t>
  </si>
  <si>
    <t>0000</t>
  </si>
  <si>
    <t>Прочая закупка товаров, работ и услуг для обеспечения государственных(муниципальных) нужд</t>
  </si>
  <si>
    <t>244</t>
  </si>
  <si>
    <t xml:space="preserve">Уплата налога на имущество организаций и земельного налога </t>
  </si>
  <si>
    <t>851</t>
  </si>
  <si>
    <t>89</t>
  </si>
  <si>
    <t>11</t>
  </si>
  <si>
    <t>0</t>
  </si>
  <si>
    <t>Резервные средства</t>
  </si>
  <si>
    <t>870</t>
  </si>
  <si>
    <t>Мероприятия по реализация государственных функций, связанных с общегосударственным управлением</t>
  </si>
  <si>
    <t>0300</t>
  </si>
  <si>
    <t>Софинансирование расходных обязательств,возникающих при выполнении полномочий органов местного самоуправления по вопросам местного значения</t>
  </si>
  <si>
    <t>Софинансирование расходных обязательствпо вопросам местного значения,выплачиваемые в зависимости от выполнения поселением социально-экономических показателей</t>
  </si>
  <si>
    <t>Софинансирование расходных обязательств по вопросам местного значения, выплачиваемые в зависимости от розничной реализации на территории поселения алкогольной родукции с объемной долей этилового спирта свыше 25%, произведенной на территории РМ</t>
  </si>
  <si>
    <t>Коммунальное хозяйство</t>
  </si>
  <si>
    <t>Культура, кинематография</t>
  </si>
  <si>
    <t>Социальная политика</t>
  </si>
  <si>
    <t>Доплаты к пенсиям муниципальных служащих</t>
  </si>
  <si>
    <t>Иные пенсии, социальные доплаты к пенсиям</t>
  </si>
  <si>
    <t>312</t>
  </si>
  <si>
    <t>АДМ</t>
  </si>
  <si>
    <t>Приложение №8</t>
  </si>
  <si>
    <t>Виды заимствований</t>
  </si>
  <si>
    <t>Иные выплаты персоналу государственных (муниципальных) органов, за исключением фонда оплаты труда</t>
  </si>
  <si>
    <t>Финансовое обеспечение расходных обязательств муниципальных образований по переданным для осуществления органам местного самоуправления государственным полномочиям</t>
  </si>
  <si>
    <t>Дорожное хозяйство (дорожные фонды)</t>
  </si>
  <si>
    <t>243</t>
  </si>
  <si>
    <t>Закупка товаров, работ, услуг в целях капитального ремонта государственного (муниципального) имущества</t>
  </si>
  <si>
    <t>Уличное освещение</t>
  </si>
  <si>
    <t>Дворцы и дома культуры, другие учреждения культуры и средств массовой информации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</si>
  <si>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</si>
  <si>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Прочая закупка товаров, работ и услуг для обеспечения государственных (муниципальных) нужд</t>
  </si>
  <si>
    <t>4112</t>
  </si>
  <si>
    <t>Расходы на выплаты по оплате труда работников органов местного самоуправления</t>
  </si>
  <si>
    <t>Расходы на обеспечение функций органов местного самоуправления</t>
  </si>
  <si>
    <t>Расходы, связанные с муниципальным управлением</t>
  </si>
  <si>
    <t>Расходы на выплаты по оплате труда Главы местной администрации (исполнительно-распорядительного органа муниципального образования)</t>
  </si>
  <si>
    <t>Реализация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</si>
  <si>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Резервный фонд администрации муниципальных образований</t>
  </si>
  <si>
    <t>Капремонт, ремонт и содержание автомобильных дорог общего пользования местного значения и искусственных сооружений на них</t>
  </si>
  <si>
    <t>Капитальный ремонт муниципального жилищного фонда</t>
  </si>
  <si>
    <t>Мероприятия по благоустройству территорий городских округов и поселений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</si>
  <si>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</si>
  <si>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</si>
  <si>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</si>
  <si>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Основное мероприятие "Обеспечение бесперебойного освещения населенных пунктов сельского поселения"</t>
  </si>
  <si>
    <t>Основное мероприятие "Организация и содержание мест захоронения"</t>
  </si>
  <si>
    <t>Основное мероприятие "Прочие мероприятия по благоустройству городских округов и поселений"</t>
  </si>
  <si>
    <t>Мероприятия в сфере муниципального управления</t>
  </si>
  <si>
    <t>41210</t>
  </si>
  <si>
    <t>1  11  05035  10  0000  120</t>
  </si>
  <si>
    <t>1  15  02050  10  0000  140</t>
  </si>
  <si>
    <t>1  17  01050  10  0000  180</t>
  </si>
  <si>
    <t>1  17  05050  10  0000  180</t>
  </si>
  <si>
    <t>2  02  01001  10  0000  151</t>
  </si>
  <si>
    <t>2  02  01999  10  0000  151</t>
  </si>
  <si>
    <t>2  02  02999  10  0000  151</t>
  </si>
  <si>
    <t>2  02  03015  10  0000  151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</si>
  <si>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</si>
  <si>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2  02  04012  10  0000  151</t>
  </si>
  <si>
    <t>Приложение №1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</si>
  <si>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</si>
  <si>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</si>
  <si>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Прочие доходы от компенсации затрат бюджетов сельских поселений (сумма возврата, источником которого являются средства сельских поселений)</t>
  </si>
  <si>
    <t>1  13 02995  10  0005  130</t>
  </si>
  <si>
    <t>1  13  01995  10  0000  130</t>
  </si>
  <si>
    <t>1  14  02053  10  0000  410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</si>
  <si>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</si>
  <si>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</si>
  <si>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1  14  02053  10  0000  440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</si>
  <si>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</si>
  <si>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1  14  06025  10  0000  430</t>
  </si>
  <si>
    <t>Платежи, взимаемые органами местного самоуправления (организациями) сельских поселений за выполнение определенных функций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</si>
  <si>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</si>
  <si>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</si>
  <si>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</si>
  <si>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</si>
  <si>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</si>
  <si>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</si>
  <si>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2  02  02041  10  0000  151</t>
  </si>
  <si>
    <t>Субсидии бюджетам сельских поселений на реализацию программы энергосбережения и повышения энергетической эффективности на период до 2020 года</t>
  </si>
  <si>
    <t>2  02  02150  10  0000  151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</si>
  <si>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</si>
  <si>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</si>
  <si>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</si>
  <si>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2  02  03024  10  0000  151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</si>
  <si>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</si>
  <si>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2  02  04014  10  0000  151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</si>
  <si>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</si>
  <si>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на комплектование книжных фондов библиотек муниципальных образований</t>
  </si>
  <si>
    <t>2  02  04025  10  0000  151</t>
  </si>
  <si>
    <t>Межбюджетные трансферты, передаваемые бюджетам сельских поселений,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</si>
  <si>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2  02  04041  10  0000  151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</si>
  <si>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</si>
  <si>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 от бюджетов муниципальных районов</t>
  </si>
  <si>
    <t>Прочие безвозмездные поступления в бюджеты сельских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</si>
  <si>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</si>
  <si>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сельских поселений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</si>
  <si>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</si>
  <si>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2  02  04999  10  0000  151</t>
  </si>
  <si>
    <t>2  07  05030  10  0000  151</t>
  </si>
  <si>
    <t>2  07  09054  10  0000  151</t>
  </si>
  <si>
    <t>2  18  04041  10  0000  151</t>
  </si>
  <si>
    <r>
      <t xml:space="preserve">2  </t>
    </r>
    <r>
      <rPr>
        <b/>
        <sz val="12"/>
        <rFont val="Times New Roman"/>
        <family val="1"/>
        <charset val="204"/>
      </rPr>
      <t>08</t>
    </r>
    <r>
      <rPr>
        <sz val="12"/>
        <rFont val="Times New Roman"/>
        <family val="1"/>
        <charset val="204"/>
      </rPr>
      <t xml:space="preserve">  05010  10  0000  151</t>
    </r>
  </si>
  <si>
    <t>2  19  05000  10  0000  151</t>
  </si>
  <si>
    <t>000 1 00 00000 00 0000 000</t>
  </si>
  <si>
    <t>Доходы</t>
  </si>
  <si>
    <t>000 1 01 02010 01 0000 110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</si>
  <si>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</si>
  <si>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>Налог на имущество физических лиц</t>
  </si>
  <si>
    <t>000 1 06 06033 10 0000 110</t>
  </si>
  <si>
    <t xml:space="preserve">Земельный налог с организаций, обладающих земельным участком, расположенным в границах сельских поселений </t>
  </si>
  <si>
    <t>000 1 06 06043 10 0000 110</t>
  </si>
  <si>
    <t xml:space="preserve">Земельный налог с физических лиц, обладающих земельным участком, расположенным в границах сельских поселений </t>
  </si>
  <si>
    <t>000 1 16 51040 02 0000 140</t>
  </si>
  <si>
    <t>Денежные взыскания(штрафы),установленные законами субъектов Российской Федерации за несоблюдение муниципальных правовых актов,зачисляемые в бюджеты поселений</t>
  </si>
  <si>
    <t>Субсидии на предоставление дотации от показателей социально-экономического развития</t>
  </si>
  <si>
    <t>Субвенции бюджетам поселений на выполнение передаваемых полномочий субъектов Российской Федерации(на составление протоколов об административном правонарушении)</t>
  </si>
  <si>
    <t>Всего доходов</t>
  </si>
  <si>
    <t>Основное мероприятие "Организация озеленения"</t>
  </si>
  <si>
    <t xml:space="preserve">Прочие межбюджетные трансферты, передаваемые бюджетам сельских поселений </t>
  </si>
  <si>
    <t>000 2 02 04999 10 0000 151</t>
  </si>
  <si>
    <t>000 2 02 04052 10 0000 151</t>
  </si>
  <si>
    <t>Межбюджетные трансферты, передаваемые бюджетам сельских поселений из бюджетов муниципальных районов на осуществление части полномочий по решению вопросов местного значения в соответствии с заключенными соглашениями</t>
  </si>
  <si>
    <t>Межбюджетные трансферты, передаваемые бюджетам сельских поселений на государственную поддержку муниципальных учреждений культуры, находящихся на территориях сельских поселений</t>
  </si>
  <si>
    <t>51470</t>
  </si>
  <si>
    <t>Водное хозяйство</t>
  </si>
  <si>
    <t>Иные межбюджетные трансферты для выполнения работ по весеннему паводку</t>
  </si>
  <si>
    <t>Защита населения и территории от чрезвычайных ситуаций природного и техногенного характера, гражданская оборона</t>
  </si>
  <si>
    <t>Уплата прочих налогов, сборов и иных платежей</t>
  </si>
  <si>
    <t>Уплата иных платежей</t>
  </si>
  <si>
    <t>852</t>
  </si>
  <si>
    <t>853</t>
  </si>
  <si>
    <t>Государственная поддержка муниципальных учреждений культуры</t>
  </si>
  <si>
    <t>Субсидии бюджетны организациям на иные цели</t>
  </si>
  <si>
    <t>000 2 02 02999 10 0000 151</t>
  </si>
  <si>
    <t xml:space="preserve">Субсидии </t>
  </si>
  <si>
    <t>Безвозмездные поступления</t>
  </si>
  <si>
    <t>Софинансирование мероприятий по благоустройству территории сельских поселений</t>
  </si>
  <si>
    <t>0503</t>
  </si>
  <si>
    <t>Обслуживание муниципального долга</t>
  </si>
  <si>
    <t>2018 год</t>
  </si>
  <si>
    <t>2019 год</t>
  </si>
  <si>
    <t xml:space="preserve">         Сумма </t>
  </si>
  <si>
    <t>Приложение №10</t>
  </si>
  <si>
    <t>Приложение №11</t>
  </si>
  <si>
    <t>Приложение №9</t>
  </si>
  <si>
    <t>000 1 16 33050 10 0000 140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</si>
  <si>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</si>
  <si>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41150</t>
  </si>
  <si>
    <t>42200</t>
  </si>
  <si>
    <t>41240</t>
  </si>
  <si>
    <t>730</t>
  </si>
  <si>
    <t xml:space="preserve"> Единый сельхоз налог, взимаемый с налогоплательщиков, выбравших в качестве объекта налогообложения доходы, уменьшенные на величину расходов</t>
  </si>
  <si>
    <t>Единый сельхоз налог, уплачиваемый организациями</t>
  </si>
  <si>
    <t>540</t>
  </si>
  <si>
    <t>Иные межбюджетные трансферты</t>
  </si>
  <si>
    <t>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</si>
  <si>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Осуществление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выдаче разрешений на строительство (за исключением случаев, предусмотренных ГК РФ, иными ФЗ),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утверждению местных нормативов градостроительного проектирования поселений, резервированию земель и изъятию земельных участков в границах поселения для муниципальных нужд, осуществлению муниципального земельного контроля в границах поселения, осуществлению в случаях, предусмотренных ГК РФ, осмотров зданий, сооружений и выдаче рекомендаций об устранении выявленных в ходе таких осмотров нарушений</t>
  </si>
  <si>
    <t>Осуществление полномочий по сохранению, использованию и популяризации объектов культурного наследия 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</si>
  <si>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2020 год</t>
  </si>
  <si>
    <t xml:space="preserve">Иные межбюджетные трансферты </t>
  </si>
  <si>
    <t>44210</t>
  </si>
  <si>
    <t>Осуществление полномочий по вопросам осуществления муниципального земельного контроля в границах поселения</t>
  </si>
  <si>
    <t>000 1 17 05050 10 0000 180</t>
  </si>
  <si>
    <t>000 2 02 49999 10 0000 151</t>
  </si>
  <si>
    <t>000 2 02 40014 10 0000 151</t>
  </si>
  <si>
    <t>000 2 02 35118 10 0000 151</t>
  </si>
  <si>
    <t>000 2 02 30024 10 0000 151</t>
  </si>
  <si>
    <t>000 2 02 29999 10 0000 151</t>
  </si>
  <si>
    <t>000 2 02 15001 10 0000 151</t>
  </si>
  <si>
    <t>000 1 14 06025 10 0000 430</t>
  </si>
  <si>
    <t xml:space="preserve">Доходы от продажи земельных участков, находящихся в собственности сельских поселений </t>
  </si>
  <si>
    <t>Охрана окружающей  среды</t>
  </si>
  <si>
    <t>Охрана окружающей среды</t>
  </si>
  <si>
    <t>Охрана объектов растительного и животного происхождения</t>
  </si>
  <si>
    <t>Осуществление полномочий по участию в организации деятельности по сбору ( в том числе раздельному сбору) и транспортированию твердых коммунальных отходов</t>
  </si>
  <si>
    <t>Мероприятия по землеустройству и землепользованию</t>
  </si>
  <si>
    <t>2021 год</t>
  </si>
  <si>
    <t>к Решению Совета депутатов Аловского сельского поселения</t>
  </si>
  <si>
    <t xml:space="preserve">Перечень и коды администраторов доходов бюджета Аловского сельского поселения - органов местного самоуправления поселения </t>
  </si>
  <si>
    <t>Администрация  Аловского сельского поселения</t>
  </si>
  <si>
    <t>Перечень администраторов источников внутреннего финансирования дефицита бюджета Аловского сельского поселения</t>
  </si>
  <si>
    <t>Администрация Аловского сельского поселения</t>
  </si>
  <si>
    <t>Муниципальная программа Аловского сельского поселения "Повышение эффективности муниципального управления Аловского сельского поселения на 2019-2021 годы"</t>
  </si>
  <si>
    <t>Подпрограмма "Обеспечение деятельности Администрации Аловского сельского поселения"</t>
  </si>
  <si>
    <t>Основное мероприятие "Обеспечение деятельности Администрации Аловского сельского поселения"</t>
  </si>
  <si>
    <t>Муниципальная программа Аловского сельского поселения "Повышение эффективности муниципального управления Аловского сельского поселения на 2016-2020 годы"</t>
  </si>
  <si>
    <t>Муниципальная программа Аловского сельского поселения "Благоустройство Аловского сельского поселения на 2016-2018 годы"</t>
  </si>
  <si>
    <t>Муниципальная программа Аловского сельского поселения "Развитие культуры на 2016-2020 годы"</t>
  </si>
  <si>
    <t xml:space="preserve">Ведомственная структура расходов бюджета  Аловского сельского поселения на 2019 год </t>
  </si>
  <si>
    <t xml:space="preserve">Распределение бюджетных ассигнований бюджета Аловского  по целевым статьям (государственным программам, муниципальным программам и непрограммным направлениям деятельности), группам (группам и подгруппам) видов расходов классификации расходов бюджетов, а также по разделам и подразделам классификации расходов бюджетов на 2019 год </t>
  </si>
  <si>
    <t>Муниципальная программа Аловского сельского поселения "Благоустройство Аловского сельского поселения на 2019-2021 годы"</t>
  </si>
  <si>
    <t>к Решению Совета депутатов  Аловского сельского поселения</t>
  </si>
  <si>
    <t xml:space="preserve">"О бюджете  Аловского сельского поселения на 2019 год </t>
  </si>
  <si>
    <t>Объем поступлений доходов бюджета  Аловского поселения по основным источникам на 2019 год  и на плановый период 2020 и 2021 годов</t>
  </si>
  <si>
    <t>Распределение бюджетных ассигнований бюджета Аловского сельского поселения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2020-2021 год</t>
  </si>
  <si>
    <t>Муниципальная программа Аловского сельского поселения "Повышение эффективности муниципального управления Аловского сельского поселения на 2016-2021 годы"</t>
  </si>
  <si>
    <t>Муниципальная программа Аловского сельского поселения "Благоустройство Аловского сельского поселения на 2016-2019 годы"</t>
  </si>
  <si>
    <t>Муниципальная программа Аловского сельского поселения "Развитие культуры на 2016-2021 годы"</t>
  </si>
  <si>
    <t>Ведомственная структура расходов бюджета  Аловского сельского поселения на плановый период 2019 и 2020г</t>
  </si>
  <si>
    <t xml:space="preserve">Распределение бюджетных ассигнований бюджета Аловского  по целевым статьям (государственным программам, муниципальным программам и непрограммным направлениям деятельности), группам (группам и подгруппам) видов расходов классификации расходов бюджетов, а также по разделам и подразделам классификации расходов бюджетов  на плановый период 2019 и 2020 годов </t>
  </si>
  <si>
    <t>Распределение бюджетных ассигнований бюджета Аловского сельского поселения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2019 год</t>
  </si>
  <si>
    <t xml:space="preserve">"О бюджете Аловского сельского поселения на 2019 год </t>
  </si>
  <si>
    <t xml:space="preserve">и на плановый период 2020 и 2021 годов» от 2018 года № </t>
  </si>
  <si>
    <t>"О бюджете Аловского сельского поселения на 2019 год</t>
  </si>
  <si>
    <t xml:space="preserve">и на плановый период 2020 и 2021 годов» от  года № </t>
  </si>
  <si>
    <t>"О бюджете Аловского сельского поселения на 2019 год и на плановый период 2020 и 2021 годов» от 2018 года №</t>
  </si>
  <si>
    <t xml:space="preserve">и на плановый период 2020 и 2021 годов» от  2018 года № </t>
  </si>
  <si>
    <t>Источники внутреннего финансирования дефицита бюджета Аловского сельского поселения на 2019 год и на плановый период 2020 и 2021 годов</t>
  </si>
  <si>
    <t>Программа муниципальных внутренних заимствований Аловского сельского поселения на 2019 год и на плановый период 2020 и 2021 годов</t>
  </si>
  <si>
    <t xml:space="preserve">к Решению Совета депутатов Аловского сельского поселения "О бюджете Аловского сельского поселения на 2018 год и на плановый период 2019 и 2020 годов» от  2018 года № </t>
  </si>
  <si>
    <t xml:space="preserve">к Решению Совета депутатов Аловского сельского поселения "О бюджете Аловского сельского поселения на 2018 год и на плановый период 2019 и 2020 годов» от 2018 года № </t>
  </si>
  <si>
    <t xml:space="preserve">к Решению Совета депутатов Аловского сельского поселения "О бюджете Аловского сельского поселения на 2019 год и на плановый период 2020 и 2021 годов» от   2018 года № </t>
  </si>
  <si>
    <t xml:space="preserve">и на плановый период 2019 и 2020 годов»  от  2018г № </t>
  </si>
  <si>
    <t xml:space="preserve">к Решению Совета депутатов Аловского сельского поселения "О бюджете Аловского сельского поселения на 2019 год и на плановый период 2020 и 2021 годов» от  2018 года № 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</si>
</sst>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  <numFmt numFmtId="166" formatCode="0.0"/>
    <numFmt numFmtId="167" formatCode="0.000"/>
    <numFmt numFmtId="168" formatCode="#,##0.0_р_."/>
  </numFmts>
  <fonts count="17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name val="Arial Cyr"/>
      <charset val="204"/>
    </font>
    <font>
      <b/>
      <sz val="9"/>
      <name val="Times New Roman"/>
      <family val="1"/>
      <charset val="204"/>
    </font>
    <font>
      <b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14">
    <xf numFmtId="0" fontId="0" fillId="0" borderId="0" xfId="0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justify" wrapText="1"/>
    </xf>
    <xf numFmtId="166" fontId="4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/>
    <xf numFmtId="166" fontId="4" fillId="2" borderId="1" xfId="0" applyNumberFormat="1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166" fontId="4" fillId="3" borderId="1" xfId="0" applyNumberFormat="1" applyFont="1" applyFill="1" applyBorder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justify" vertical="top" wrapText="1"/>
    </xf>
    <xf numFmtId="0" fontId="4" fillId="0" borderId="1" xfId="0" applyFont="1" applyBorder="1"/>
    <xf numFmtId="166" fontId="4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horizontal="right"/>
    </xf>
    <xf numFmtId="0" fontId="4" fillId="0" borderId="0" xfId="1" applyFont="1" applyBorder="1" applyAlignment="1">
      <alignment horizontal="right"/>
    </xf>
    <xf numFmtId="0" fontId="8" fillId="0" borderId="0" xfId="0" applyFont="1"/>
    <xf numFmtId="0" fontId="4" fillId="0" borderId="1" xfId="0" applyFont="1" applyBorder="1" applyAlignment="1">
      <alignment horizontal="justify" vertical="top" wrapText="1"/>
    </xf>
    <xf numFmtId="166" fontId="4" fillId="2" borderId="1" xfId="0" applyNumberFormat="1" applyFont="1" applyFill="1" applyBorder="1"/>
    <xf numFmtId="166" fontId="4" fillId="3" borderId="1" xfId="0" applyNumberFormat="1" applyFont="1" applyFill="1" applyBorder="1"/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4" fillId="3" borderId="1" xfId="0" applyFont="1" applyFill="1" applyBorder="1"/>
    <xf numFmtId="166" fontId="4" fillId="0" borderId="1" xfId="0" applyNumberFormat="1" applyFont="1" applyBorder="1"/>
    <xf numFmtId="167" fontId="4" fillId="0" borderId="1" xfId="0" applyNumberFormat="1" applyFont="1" applyBorder="1"/>
    <xf numFmtId="0" fontId="4" fillId="0" borderId="1" xfId="1" applyFont="1" applyBorder="1"/>
    <xf numFmtId="164" fontId="4" fillId="0" borderId="1" xfId="1" applyNumberFormat="1" applyFont="1" applyFill="1" applyBorder="1" applyAlignment="1">
      <alignment horizontal="right"/>
    </xf>
    <xf numFmtId="0" fontId="4" fillId="0" borderId="1" xfId="1" applyFont="1" applyFill="1" applyBorder="1"/>
    <xf numFmtId="166" fontId="4" fillId="2" borderId="1" xfId="1" applyNumberFormat="1" applyFont="1" applyFill="1" applyBorder="1"/>
    <xf numFmtId="0" fontId="4" fillId="2" borderId="1" xfId="1" applyFont="1" applyFill="1" applyBorder="1"/>
    <xf numFmtId="0" fontId="9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166" fontId="8" fillId="0" borderId="1" xfId="0" applyNumberFormat="1" applyFont="1" applyBorder="1"/>
    <xf numFmtId="0" fontId="4" fillId="0" borderId="0" xfId="0" applyFont="1" applyAlignment="1">
      <alignment horizontal="left"/>
    </xf>
    <xf numFmtId="0" fontId="4" fillId="0" borderId="1" xfId="0" applyFont="1" applyFill="1" applyBorder="1" applyAlignment="1">
      <alignment horizontal="center" vertical="justify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Border="1"/>
    <xf numFmtId="0" fontId="4" fillId="0" borderId="1" xfId="0" applyFont="1" applyBorder="1" applyAlignment="1">
      <alignment horizontal="center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vertical="top" wrapText="1"/>
    </xf>
    <xf numFmtId="164" fontId="4" fillId="0" borderId="0" xfId="0" applyNumberFormat="1" applyFont="1" applyBorder="1" applyAlignment="1">
      <alignment horizontal="right"/>
    </xf>
    <xf numFmtId="0" fontId="4" fillId="3" borderId="0" xfId="0" applyFont="1" applyFill="1"/>
    <xf numFmtId="0" fontId="4" fillId="0" borderId="1" xfId="0" applyFont="1" applyBorder="1" applyAlignment="1">
      <alignment horizontal="left" wrapText="1"/>
    </xf>
    <xf numFmtId="49" fontId="4" fillId="0" borderId="1" xfId="0" applyNumberFormat="1" applyFont="1" applyBorder="1" applyAlignment="1">
      <alignment horizontal="center"/>
    </xf>
    <xf numFmtId="164" fontId="4" fillId="2" borderId="1" xfId="3" applyNumberFormat="1" applyFont="1" applyFill="1" applyBorder="1" applyAlignment="1">
      <alignment wrapText="1"/>
    </xf>
    <xf numFmtId="164" fontId="6" fillId="2" borderId="1" xfId="3" applyNumberFormat="1" applyFont="1" applyFill="1" applyBorder="1" applyAlignment="1">
      <alignment wrapText="1"/>
    </xf>
    <xf numFmtId="164" fontId="10" fillId="2" borderId="1" xfId="3" applyNumberFormat="1" applyFont="1" applyFill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4" fillId="2" borderId="1" xfId="0" applyFont="1" applyFill="1" applyBorder="1" applyAlignment="1">
      <alignment horizontal="left" wrapText="1"/>
    </xf>
    <xf numFmtId="164" fontId="4" fillId="0" borderId="1" xfId="3" applyNumberFormat="1" applyFont="1" applyBorder="1" applyAlignment="1">
      <alignment wrapText="1"/>
    </xf>
    <xf numFmtId="164" fontId="11" fillId="0" borderId="1" xfId="3" applyNumberFormat="1" applyFont="1" applyBorder="1" applyAlignment="1">
      <alignment wrapText="1"/>
    </xf>
    <xf numFmtId="164" fontId="11" fillId="3" borderId="1" xfId="3" applyNumberFormat="1" applyFont="1" applyFill="1" applyBorder="1" applyAlignment="1">
      <alignment wrapText="1"/>
    </xf>
    <xf numFmtId="164" fontId="4" fillId="0" borderId="0" xfId="0" applyNumberFormat="1" applyFont="1"/>
    <xf numFmtId="164" fontId="11" fillId="2" borderId="1" xfId="3" applyNumberFormat="1" applyFont="1" applyFill="1" applyBorder="1" applyAlignment="1">
      <alignment wrapText="1"/>
    </xf>
    <xf numFmtId="164" fontId="4" fillId="3" borderId="1" xfId="3" applyNumberFormat="1" applyFont="1" applyFill="1" applyBorder="1" applyAlignment="1">
      <alignment wrapText="1"/>
    </xf>
    <xf numFmtId="0" fontId="11" fillId="0" borderId="0" xfId="0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64" fontId="4" fillId="0" borderId="0" xfId="3" applyNumberFormat="1" applyFont="1" applyBorder="1" applyAlignment="1">
      <alignment wrapText="1"/>
    </xf>
    <xf numFmtId="164" fontId="4" fillId="2" borderId="0" xfId="3" applyNumberFormat="1" applyFont="1" applyFill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3" borderId="1" xfId="0" applyFont="1" applyFill="1" applyBorder="1" applyAlignment="1">
      <alignment wrapText="1"/>
    </xf>
    <xf numFmtId="49" fontId="4" fillId="3" borderId="1" xfId="0" applyNumberFormat="1" applyFont="1" applyFill="1" applyBorder="1" applyAlignment="1">
      <alignment horizontal="center"/>
    </xf>
    <xf numFmtId="0" fontId="4" fillId="3" borderId="0" xfId="0" applyFont="1" applyFill="1" applyBorder="1"/>
    <xf numFmtId="0" fontId="4" fillId="2" borderId="1" xfId="0" applyFont="1" applyFill="1" applyBorder="1" applyAlignment="1">
      <alignment horizontal="center" wrapText="1"/>
    </xf>
    <xf numFmtId="164" fontId="4" fillId="2" borderId="0" xfId="0" applyNumberFormat="1" applyFont="1" applyFill="1"/>
    <xf numFmtId="0" fontId="4" fillId="2" borderId="0" xfId="0" applyFont="1" applyFill="1" applyBorder="1"/>
    <xf numFmtId="0" fontId="4" fillId="2" borderId="0" xfId="0" applyFont="1" applyFill="1"/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164" fontId="12" fillId="2" borderId="1" xfId="3" applyNumberFormat="1" applyFont="1" applyFill="1" applyBorder="1" applyAlignment="1">
      <alignment wrapText="1"/>
    </xf>
    <xf numFmtId="164" fontId="12" fillId="3" borderId="1" xfId="3" applyNumberFormat="1" applyFont="1" applyFill="1" applyBorder="1" applyAlignment="1">
      <alignment wrapText="1"/>
    </xf>
    <xf numFmtId="0" fontId="12" fillId="0" borderId="0" xfId="0" applyFont="1"/>
    <xf numFmtId="0" fontId="6" fillId="0" borderId="1" xfId="0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164" fontId="4" fillId="2" borderId="1" xfId="3" applyNumberFormat="1" applyFont="1" applyFill="1" applyBorder="1" applyAlignment="1">
      <alignment horizontal="right" wrapText="1"/>
    </xf>
    <xf numFmtId="164" fontId="4" fillId="3" borderId="1" xfId="3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164" fontId="11" fillId="3" borderId="1" xfId="0" applyNumberFormat="1" applyFont="1" applyFill="1" applyBorder="1" applyAlignment="1">
      <alignment horizontal="right" vertical="center" wrapText="1"/>
    </xf>
    <xf numFmtId="164" fontId="13" fillId="0" borderId="0" xfId="0" applyNumberFormat="1" applyFont="1"/>
    <xf numFmtId="0" fontId="13" fillId="0" borderId="0" xfId="0" applyFont="1"/>
    <xf numFmtId="0" fontId="4" fillId="0" borderId="1" xfId="0" applyFont="1" applyFill="1" applyBorder="1" applyAlignment="1">
      <alignment wrapText="1"/>
    </xf>
    <xf numFmtId="164" fontId="4" fillId="0" borderId="1" xfId="3" applyNumberFormat="1" applyFont="1" applyFill="1" applyBorder="1" applyAlignment="1">
      <alignment wrapText="1"/>
    </xf>
    <xf numFmtId="164" fontId="4" fillId="0" borderId="0" xfId="0" applyNumberFormat="1" applyFont="1" applyFill="1"/>
    <xf numFmtId="0" fontId="4" fillId="0" borderId="0" xfId="0" applyFont="1" applyFill="1" applyBorder="1"/>
    <xf numFmtId="0" fontId="4" fillId="0" borderId="0" xfId="0" applyFont="1" applyFill="1"/>
    <xf numFmtId="49" fontId="4" fillId="0" borderId="0" xfId="0" applyNumberFormat="1" applyFont="1"/>
    <xf numFmtId="49" fontId="6" fillId="0" borderId="1" xfId="0" applyNumberFormat="1" applyFont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168" fontId="4" fillId="0" borderId="1" xfId="0" applyNumberFormat="1" applyFont="1" applyFill="1" applyBorder="1" applyAlignment="1">
      <alignment horizontal="center" vertical="justify"/>
    </xf>
    <xf numFmtId="49" fontId="4" fillId="0" borderId="1" xfId="0" applyNumberFormat="1" applyFont="1" applyFill="1" applyBorder="1" applyAlignment="1">
      <alignment horizontal="center" vertical="justify" wrapText="1"/>
    </xf>
    <xf numFmtId="0" fontId="4" fillId="0" borderId="1" xfId="0" applyFont="1" applyBorder="1" applyAlignment="1"/>
    <xf numFmtId="49" fontId="4" fillId="0" borderId="1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Alignment="1"/>
    <xf numFmtId="0" fontId="4" fillId="0" borderId="0" xfId="0" applyFont="1" applyBorder="1" applyAlignment="1"/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/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49" fontId="4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/>
    </xf>
    <xf numFmtId="1" fontId="4" fillId="0" borderId="1" xfId="1" applyNumberFormat="1" applyFont="1" applyFill="1" applyBorder="1" applyAlignment="1">
      <alignment horizontal="center"/>
    </xf>
    <xf numFmtId="0" fontId="5" fillId="0" borderId="0" xfId="1" applyFont="1"/>
    <xf numFmtId="0" fontId="5" fillId="0" borderId="0" xfId="1" applyFont="1" applyFill="1"/>
    <xf numFmtId="0" fontId="14" fillId="0" borderId="0" xfId="1" applyFont="1" applyAlignment="1"/>
    <xf numFmtId="0" fontId="8" fillId="0" borderId="0" xfId="0" applyFont="1" applyFill="1" applyAlignment="1">
      <alignment vertical="center" wrapText="1"/>
    </xf>
    <xf numFmtId="166" fontId="9" fillId="0" borderId="1" xfId="0" applyNumberFormat="1" applyFont="1" applyBorder="1" applyAlignment="1">
      <alignment horizontal="right" vertical="top" wrapText="1"/>
    </xf>
    <xf numFmtId="0" fontId="5" fillId="0" borderId="1" xfId="2" applyFont="1" applyBorder="1" applyAlignment="1">
      <alignment horizontal="center" vertical="top"/>
    </xf>
    <xf numFmtId="0" fontId="5" fillId="0" borderId="1" xfId="2" applyFont="1" applyBorder="1" applyAlignment="1">
      <alignment wrapText="1"/>
    </xf>
    <xf numFmtId="0" fontId="5" fillId="0" borderId="1" xfId="2" applyFont="1" applyBorder="1" applyAlignment="1">
      <alignment vertical="justify" wrapText="1"/>
    </xf>
    <xf numFmtId="0" fontId="5" fillId="0" borderId="1" xfId="2" applyFont="1" applyBorder="1"/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top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166" fontId="3" fillId="0" borderId="1" xfId="0" applyNumberFormat="1" applyFont="1" applyBorder="1" applyAlignment="1">
      <alignment vertical="top" wrapText="1"/>
    </xf>
    <xf numFmtId="166" fontId="3" fillId="3" borderId="1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wrapText="1"/>
    </xf>
    <xf numFmtId="2" fontId="4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166" fontId="3" fillId="0" borderId="1" xfId="0" applyNumberFormat="1" applyFont="1" applyBorder="1"/>
    <xf numFmtId="166" fontId="3" fillId="2" borderId="1" xfId="0" applyNumberFormat="1" applyFont="1" applyFill="1" applyBorder="1" applyAlignment="1">
      <alignment vertical="top" wrapText="1"/>
    </xf>
    <xf numFmtId="165" fontId="3" fillId="0" borderId="1" xfId="3" applyNumberFormat="1" applyFont="1" applyBorder="1" applyAlignment="1">
      <alignment horizontal="center" vertical="top" wrapText="1"/>
    </xf>
    <xf numFmtId="166" fontId="3" fillId="2" borderId="1" xfId="0" applyNumberFormat="1" applyFont="1" applyFill="1" applyBorder="1"/>
    <xf numFmtId="166" fontId="3" fillId="3" borderId="1" xfId="0" applyNumberFormat="1" applyFont="1" applyFill="1" applyBorder="1"/>
    <xf numFmtId="0" fontId="8" fillId="0" borderId="0" xfId="0" applyFont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0" fillId="0" borderId="0" xfId="0" applyAlignment="1">
      <alignment vertical="center"/>
    </xf>
    <xf numFmtId="0" fontId="4" fillId="0" borderId="1" xfId="0" applyNumberFormat="1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4" fillId="0" borderId="0" xfId="0" applyFont="1" applyAlignment="1">
      <alignment vertical="justify"/>
    </xf>
    <xf numFmtId="0" fontId="4" fillId="0" borderId="0" xfId="0" applyNumberFormat="1" applyFont="1" applyAlignment="1">
      <alignment vertical="justify"/>
    </xf>
    <xf numFmtId="0" fontId="0" fillId="0" borderId="1" xfId="0" applyBorder="1"/>
    <xf numFmtId="0" fontId="0" fillId="0" borderId="5" xfId="0" applyBorder="1"/>
    <xf numFmtId="0" fontId="16" fillId="0" borderId="1" xfId="0" applyFont="1" applyBorder="1"/>
    <xf numFmtId="0" fontId="16" fillId="0" borderId="5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wrapText="1"/>
    </xf>
    <xf numFmtId="0" fontId="3" fillId="0" borderId="0" xfId="0" applyFont="1"/>
    <xf numFmtId="49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64" fontId="3" fillId="2" borderId="1" xfId="3" applyNumberFormat="1" applyFont="1" applyFill="1" applyBorder="1" applyAlignment="1">
      <alignment wrapText="1"/>
    </xf>
    <xf numFmtId="164" fontId="3" fillId="3" borderId="1" xfId="3" applyNumberFormat="1" applyFont="1" applyFill="1" applyBorder="1" applyAlignment="1">
      <alignment wrapText="1"/>
    </xf>
    <xf numFmtId="164" fontId="3" fillId="0" borderId="0" xfId="0" applyNumberFormat="1" applyFont="1"/>
    <xf numFmtId="0" fontId="16" fillId="0" borderId="0" xfId="0" applyFont="1"/>
    <xf numFmtId="0" fontId="4" fillId="4" borderId="1" xfId="0" applyFont="1" applyFill="1" applyBorder="1" applyAlignment="1"/>
    <xf numFmtId="0" fontId="4" fillId="0" borderId="13" xfId="0" applyFont="1" applyFill="1" applyBorder="1" applyAlignment="1"/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Border="1"/>
    <xf numFmtId="0" fontId="4" fillId="0" borderId="1" xfId="0" applyFont="1" applyBorder="1" applyAlignment="1">
      <alignment horizont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vertical="top" wrapText="1"/>
    </xf>
    <xf numFmtId="0" fontId="4" fillId="2" borderId="0" xfId="0" applyFont="1" applyFill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Fill="1" applyBorder="1" applyAlignment="1">
      <alignment horizontal="center" vertical="justify" wrapText="1"/>
    </xf>
    <xf numFmtId="0" fontId="4" fillId="0" borderId="7" xfId="0" applyFont="1" applyFill="1" applyBorder="1" applyAlignment="1">
      <alignment horizontal="center" vertical="justify" wrapText="1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2" borderId="0" xfId="0" applyFont="1" applyFill="1" applyAlignment="1">
      <alignment horizontal="right"/>
    </xf>
    <xf numFmtId="0" fontId="5" fillId="0" borderId="0" xfId="1" applyFont="1" applyAlignment="1">
      <alignment horizontal="center" wrapText="1"/>
    </xf>
    <xf numFmtId="0" fontId="4" fillId="0" borderId="0" xfId="0" applyFont="1" applyAlignment="1">
      <alignment horizontal="justify" vertical="center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9" fillId="0" borderId="1" xfId="0" applyFont="1" applyBorder="1" applyAlignment="1">
      <alignment horizontal="justify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justify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vertical="top" wrapText="1"/>
    </xf>
  </cellXfs>
  <cellStyles count="4">
    <cellStyle name="Обычный" xfId="0" builtinId="0"/>
    <cellStyle name="Обычный_З_15_Приложение 16 - Источники дефицита" xfId="1"/>
    <cellStyle name="Обычный_З_16_Приложение 17 - Программа гос заимствований" xfId="2"/>
    <cellStyle name="Финансовый" xfId="3" builtinId="3"/>
  </cellStyles>
  <dxfs count="39"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ill>
        <patternFill>
          <bgColor indexed="9"/>
        </patternFill>
      </fill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zoomScale="75" workbookViewId="0">
      <selection activeCell="C4" sqref="C4"/>
    </sheetView>
  </sheetViews>
  <sheetFormatPr defaultRowHeight="15.75"/>
  <cols>
    <col min="1" max="1" width="19.42578125" style="10" customWidth="1"/>
    <col min="2" max="2" width="26.85546875" style="10" customWidth="1"/>
    <col min="3" max="3" width="62.7109375" style="10" customWidth="1"/>
    <col min="4" max="16384" width="9.140625" style="10"/>
  </cols>
  <sheetData>
    <row r="1" spans="1:3">
      <c r="C1" s="38" t="s">
        <v>37</v>
      </c>
    </row>
    <row r="2" spans="1:3">
      <c r="B2" s="97"/>
      <c r="C2" s="162" t="s">
        <v>367</v>
      </c>
    </row>
    <row r="3" spans="1:3">
      <c r="C3" s="173" t="s">
        <v>393</v>
      </c>
    </row>
    <row r="4" spans="1:3">
      <c r="C4" s="1" t="s">
        <v>394</v>
      </c>
    </row>
    <row r="5" spans="1:3" ht="33" customHeight="1">
      <c r="A5" s="175" t="s">
        <v>370</v>
      </c>
      <c r="B5" s="175"/>
      <c r="C5" s="175"/>
    </row>
    <row r="6" spans="1:3">
      <c r="A6" s="176"/>
      <c r="B6" s="176"/>
      <c r="C6" s="176"/>
    </row>
    <row r="7" spans="1:3" ht="12.75" customHeight="1">
      <c r="A7" s="177" t="s">
        <v>98</v>
      </c>
      <c r="B7" s="177"/>
      <c r="C7" s="177" t="s">
        <v>99</v>
      </c>
    </row>
    <row r="8" spans="1:3" ht="31.5">
      <c r="A8" s="41" t="s">
        <v>167</v>
      </c>
      <c r="B8" s="41" t="s">
        <v>168</v>
      </c>
      <c r="C8" s="177"/>
    </row>
    <row r="9" spans="1:3">
      <c r="A9" s="41">
        <v>1</v>
      </c>
      <c r="B9" s="41">
        <v>2</v>
      </c>
      <c r="C9" s="41">
        <v>3</v>
      </c>
    </row>
    <row r="10" spans="1:3" ht="36.75" customHeight="1">
      <c r="A10" s="2"/>
      <c r="B10" s="3"/>
      <c r="C10" s="8" t="s">
        <v>371</v>
      </c>
    </row>
    <row r="11" spans="1:3" ht="63">
      <c r="A11" s="2">
        <v>909</v>
      </c>
      <c r="B11" s="3" t="s">
        <v>169</v>
      </c>
      <c r="C11" s="8" t="s">
        <v>170</v>
      </c>
    </row>
    <row r="12" spans="1:3" ht="78.75">
      <c r="A12" s="2">
        <v>909</v>
      </c>
      <c r="B12" s="3" t="s">
        <v>171</v>
      </c>
      <c r="C12" s="8" t="s">
        <v>172</v>
      </c>
    </row>
    <row r="13" spans="1:3">
      <c r="A13" s="15"/>
      <c r="B13" s="40"/>
      <c r="C13" s="16"/>
    </row>
    <row r="14" spans="1:3">
      <c r="A14" s="15"/>
      <c r="B14" s="40"/>
      <c r="C14" s="16"/>
    </row>
  </sheetData>
  <mergeCells count="4">
    <mergeCell ref="A5:C5"/>
    <mergeCell ref="A6:C6"/>
    <mergeCell ref="A7:B7"/>
    <mergeCell ref="C7:C8"/>
  </mergeCells>
  <phoneticPr fontId="2" type="noConversion"/>
  <pageMargins left="0.33" right="0.26" top="1" bottom="1" header="0.5" footer="0.5"/>
  <pageSetup paperSize="9"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H220"/>
  <sheetViews>
    <sheetView zoomScale="75" workbookViewId="0">
      <selection activeCell="D2" sqref="D2:K2"/>
    </sheetView>
  </sheetViews>
  <sheetFormatPr defaultRowHeight="15.75"/>
  <cols>
    <col min="1" max="1" width="40.7109375" style="10" customWidth="1"/>
    <col min="2" max="2" width="6.140625" style="10" hidden="1" customWidth="1"/>
    <col min="3" max="3" width="5.85546875" style="10" customWidth="1"/>
    <col min="4" max="4" width="6" style="10" customWidth="1"/>
    <col min="5" max="5" width="4.85546875" style="10" customWidth="1"/>
    <col min="6" max="6" width="3.85546875" style="10" customWidth="1"/>
    <col min="7" max="7" width="3.85546875" style="98" customWidth="1"/>
    <col min="8" max="8" width="6.7109375" style="10" customWidth="1"/>
    <col min="9" max="9" width="5.85546875" style="10" customWidth="1"/>
    <col min="10" max="10" width="6.7109375" style="10" hidden="1" customWidth="1"/>
    <col min="11" max="11" width="10.28515625" style="10" customWidth="1"/>
    <col min="12" max="14" width="9.140625" style="10" hidden="1" customWidth="1"/>
    <col min="15" max="18" width="0" style="10" hidden="1" customWidth="1"/>
    <col min="19" max="16384" width="9.140625" style="10"/>
  </cols>
  <sheetData>
    <row r="1" spans="1:34" ht="14.25" customHeight="1">
      <c r="A1" s="45"/>
      <c r="B1" s="45"/>
      <c r="C1" s="45"/>
      <c r="D1" s="181" t="s">
        <v>39</v>
      </c>
      <c r="E1" s="181"/>
      <c r="F1" s="181"/>
      <c r="G1" s="181"/>
      <c r="H1" s="181"/>
      <c r="I1" s="181"/>
      <c r="J1" s="181"/>
      <c r="K1" s="181"/>
    </row>
    <row r="2" spans="1:34" ht="105" customHeight="1">
      <c r="A2" s="97"/>
      <c r="B2" s="45"/>
      <c r="C2" s="45"/>
      <c r="D2" s="182" t="s">
        <v>403</v>
      </c>
      <c r="E2" s="182"/>
      <c r="F2" s="182"/>
      <c r="G2" s="182"/>
      <c r="H2" s="182"/>
      <c r="I2" s="182"/>
      <c r="J2" s="182"/>
      <c r="K2" s="182"/>
    </row>
    <row r="3" spans="1:34" ht="17.25" customHeight="1">
      <c r="A3" s="46"/>
      <c r="B3" s="46"/>
      <c r="C3" s="183"/>
      <c r="D3" s="183"/>
      <c r="E3" s="183"/>
      <c r="F3" s="183"/>
      <c r="G3" s="183"/>
      <c r="H3" s="183"/>
      <c r="I3" s="183"/>
      <c r="J3" s="183"/>
      <c r="K3" s="183"/>
    </row>
    <row r="4" spans="1:34" ht="69.75" customHeight="1">
      <c r="A4" s="184" t="s">
        <v>390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</row>
    <row r="5" spans="1:34">
      <c r="K5" s="47"/>
      <c r="L5" s="47"/>
      <c r="M5" s="47"/>
      <c r="N5" s="47"/>
      <c r="O5" s="47"/>
      <c r="P5" s="47"/>
      <c r="Q5" s="47"/>
      <c r="R5" s="47"/>
    </row>
    <row r="6" spans="1:34">
      <c r="A6" s="41" t="s">
        <v>60</v>
      </c>
      <c r="B6" s="41" t="s">
        <v>208</v>
      </c>
      <c r="C6" s="43" t="s">
        <v>61</v>
      </c>
      <c r="D6" s="43" t="s">
        <v>62</v>
      </c>
      <c r="E6" s="178" t="s">
        <v>63</v>
      </c>
      <c r="F6" s="179"/>
      <c r="G6" s="179"/>
      <c r="H6" s="180"/>
      <c r="I6" s="43" t="s">
        <v>64</v>
      </c>
      <c r="J6" s="43" t="s">
        <v>65</v>
      </c>
      <c r="K6" s="43" t="s">
        <v>330</v>
      </c>
      <c r="L6" s="17">
        <v>2010</v>
      </c>
      <c r="M6" s="17">
        <v>2011</v>
      </c>
      <c r="N6" s="17"/>
      <c r="O6" s="48" t="s">
        <v>154</v>
      </c>
      <c r="Q6" s="43" t="s">
        <v>164</v>
      </c>
    </row>
    <row r="7" spans="1:34" ht="31.5" hidden="1">
      <c r="A7" s="49" t="s">
        <v>143</v>
      </c>
      <c r="B7" s="49"/>
      <c r="C7" s="50" t="s">
        <v>68</v>
      </c>
      <c r="D7" s="50" t="s">
        <v>68</v>
      </c>
      <c r="E7" s="43"/>
      <c r="F7" s="43"/>
      <c r="G7" s="50"/>
      <c r="H7" s="43"/>
      <c r="I7" s="43"/>
      <c r="J7" s="43"/>
      <c r="K7" s="51"/>
      <c r="L7" s="17"/>
      <c r="M7" s="17"/>
      <c r="N7" s="17"/>
      <c r="O7" s="48"/>
      <c r="Q7" s="51"/>
    </row>
    <row r="8" spans="1:34" hidden="1">
      <c r="A8" s="49" t="s">
        <v>144</v>
      </c>
      <c r="B8" s="49"/>
      <c r="C8" s="50" t="s">
        <v>68</v>
      </c>
      <c r="D8" s="50" t="s">
        <v>68</v>
      </c>
      <c r="E8" s="43"/>
      <c r="F8" s="43"/>
      <c r="G8" s="50"/>
      <c r="H8" s="43"/>
      <c r="I8" s="50" t="s">
        <v>145</v>
      </c>
      <c r="J8" s="43"/>
      <c r="K8" s="52"/>
      <c r="L8" s="17"/>
      <c r="M8" s="17"/>
      <c r="N8" s="17"/>
      <c r="O8" s="48"/>
      <c r="Q8" s="53"/>
    </row>
    <row r="9" spans="1:34" ht="31.5">
      <c r="A9" s="54" t="s">
        <v>371</v>
      </c>
      <c r="B9" s="101">
        <v>915</v>
      </c>
      <c r="C9" s="50"/>
      <c r="D9" s="50"/>
      <c r="E9" s="43"/>
      <c r="F9" s="43"/>
      <c r="G9" s="50"/>
      <c r="H9" s="43"/>
      <c r="I9" s="50"/>
      <c r="J9" s="43"/>
      <c r="K9" s="52"/>
      <c r="L9" s="17"/>
      <c r="M9" s="17"/>
      <c r="N9" s="17"/>
      <c r="O9" s="48"/>
      <c r="Q9" s="53"/>
    </row>
    <row r="10" spans="1:34">
      <c r="A10" s="54" t="s">
        <v>67</v>
      </c>
      <c r="B10" s="4">
        <v>915</v>
      </c>
      <c r="C10" s="50" t="s">
        <v>68</v>
      </c>
      <c r="D10" s="50"/>
      <c r="E10" s="50"/>
      <c r="F10" s="50"/>
      <c r="G10" s="50"/>
      <c r="H10" s="50"/>
      <c r="I10" s="50"/>
      <c r="J10" s="56">
        <f>J11</f>
        <v>0</v>
      </c>
      <c r="K10" s="51">
        <f>K11+K30+K54+K63</f>
        <v>915.50000000000011</v>
      </c>
      <c r="L10" s="57" t="e">
        <f>L11</f>
        <v>#REF!</v>
      </c>
      <c r="M10" s="57" t="e">
        <f>M11</f>
        <v>#REF!</v>
      </c>
      <c r="N10" s="57" t="e">
        <f>N11</f>
        <v>#REF!</v>
      </c>
      <c r="O10" s="58" t="e">
        <f>O20+O22+#REF!</f>
        <v>#REF!</v>
      </c>
      <c r="P10" s="59" t="e">
        <f>K10-O10</f>
        <v>#REF!</v>
      </c>
      <c r="Q10" s="60" t="e">
        <f>Q20+Q22+#REF!</f>
        <v>#REF!</v>
      </c>
      <c r="R10" s="59" t="e">
        <f>K10-Q10</f>
        <v>#REF!</v>
      </c>
      <c r="S10" s="10">
        <v>985.5</v>
      </c>
    </row>
    <row r="11" spans="1:34" ht="47.25">
      <c r="A11" s="4" t="s">
        <v>90</v>
      </c>
      <c r="B11" s="4">
        <v>915</v>
      </c>
      <c r="C11" s="50" t="s">
        <v>68</v>
      </c>
      <c r="D11" s="50" t="s">
        <v>69</v>
      </c>
      <c r="E11" s="50"/>
      <c r="F11" s="50"/>
      <c r="G11" s="50"/>
      <c r="H11" s="50"/>
      <c r="I11" s="50"/>
      <c r="J11" s="51">
        <f>J20</f>
        <v>0</v>
      </c>
      <c r="K11" s="51">
        <f>K12+K24</f>
        <v>296.5</v>
      </c>
      <c r="L11" s="56" t="e">
        <f>L20+#REF!</f>
        <v>#REF!</v>
      </c>
      <c r="M11" s="56" t="e">
        <f>M20+#REF!</f>
        <v>#REF!</v>
      </c>
      <c r="N11" s="56" t="e">
        <f>N20+#REF!</f>
        <v>#REF!</v>
      </c>
      <c r="O11" s="61">
        <f>668.5-O53</f>
        <v>482.5</v>
      </c>
      <c r="P11" s="59">
        <f>K11-O11</f>
        <v>-186</v>
      </c>
      <c r="Q11" s="51">
        <v>862.3</v>
      </c>
      <c r="R11" s="59">
        <f>K11-Q11</f>
        <v>-565.79999999999995</v>
      </c>
      <c r="S11" s="63"/>
      <c r="T11" s="63"/>
      <c r="U11" s="63"/>
      <c r="V11" s="64"/>
      <c r="W11" s="65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</row>
    <row r="12" spans="1:34" ht="78.75">
      <c r="A12" s="54" t="s">
        <v>372</v>
      </c>
      <c r="B12" s="4">
        <v>915</v>
      </c>
      <c r="C12" s="50" t="s">
        <v>68</v>
      </c>
      <c r="D12" s="50" t="s">
        <v>69</v>
      </c>
      <c r="E12" s="50" t="s">
        <v>68</v>
      </c>
      <c r="F12" s="50" t="s">
        <v>194</v>
      </c>
      <c r="G12" s="50"/>
      <c r="H12" s="50"/>
      <c r="I12" s="50"/>
      <c r="J12" s="51"/>
      <c r="K12" s="51">
        <f>K13</f>
        <v>296.5</v>
      </c>
      <c r="L12" s="56"/>
      <c r="M12" s="56"/>
      <c r="N12" s="56"/>
      <c r="O12" s="61"/>
      <c r="P12" s="59"/>
      <c r="Q12" s="51"/>
      <c r="R12" s="59"/>
      <c r="S12" s="63"/>
      <c r="T12" s="63"/>
      <c r="U12" s="63"/>
      <c r="V12" s="64"/>
      <c r="W12" s="65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ht="47.25">
      <c r="A13" s="54" t="s">
        <v>373</v>
      </c>
      <c r="B13" s="4">
        <v>915</v>
      </c>
      <c r="C13" s="50" t="s">
        <v>68</v>
      </c>
      <c r="D13" s="50" t="s">
        <v>69</v>
      </c>
      <c r="E13" s="50" t="s">
        <v>68</v>
      </c>
      <c r="F13" s="50" t="s">
        <v>110</v>
      </c>
      <c r="G13" s="50"/>
      <c r="H13" s="50"/>
      <c r="I13" s="50"/>
      <c r="J13" s="51"/>
      <c r="K13" s="51">
        <f>K14</f>
        <v>296.5</v>
      </c>
      <c r="L13" s="56"/>
      <c r="M13" s="56"/>
      <c r="N13" s="56"/>
      <c r="O13" s="61"/>
      <c r="P13" s="59"/>
      <c r="Q13" s="51"/>
      <c r="R13" s="59"/>
      <c r="S13" s="63"/>
      <c r="T13" s="63"/>
      <c r="U13" s="63"/>
      <c r="V13" s="64"/>
      <c r="W13" s="65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ht="47.25">
      <c r="A14" s="54" t="s">
        <v>374</v>
      </c>
      <c r="B14" s="4">
        <v>915</v>
      </c>
      <c r="C14" s="50" t="s">
        <v>68</v>
      </c>
      <c r="D14" s="50" t="s">
        <v>69</v>
      </c>
      <c r="E14" s="50" t="s">
        <v>68</v>
      </c>
      <c r="F14" s="50" t="s">
        <v>110</v>
      </c>
      <c r="G14" s="50" t="s">
        <v>68</v>
      </c>
      <c r="H14" s="50"/>
      <c r="I14" s="50"/>
      <c r="J14" s="51"/>
      <c r="K14" s="51">
        <f>K15</f>
        <v>296.5</v>
      </c>
      <c r="L14" s="56"/>
      <c r="M14" s="56"/>
      <c r="N14" s="56"/>
      <c r="O14" s="61"/>
      <c r="P14" s="59"/>
      <c r="Q14" s="51"/>
      <c r="R14" s="59"/>
      <c r="S14" s="63"/>
      <c r="T14" s="63"/>
      <c r="U14" s="63"/>
      <c r="V14" s="64"/>
      <c r="W14" s="65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ht="31.5">
      <c r="A15" s="54" t="s">
        <v>223</v>
      </c>
      <c r="B15" s="4">
        <v>915</v>
      </c>
      <c r="C15" s="50" t="s">
        <v>68</v>
      </c>
      <c r="D15" s="50" t="s">
        <v>69</v>
      </c>
      <c r="E15" s="50" t="s">
        <v>68</v>
      </c>
      <c r="F15" s="50" t="s">
        <v>110</v>
      </c>
      <c r="G15" s="50" t="s">
        <v>68</v>
      </c>
      <c r="H15" s="50" t="s">
        <v>0</v>
      </c>
      <c r="I15" s="50"/>
      <c r="J15" s="51"/>
      <c r="K15" s="51">
        <f>K16</f>
        <v>296.5</v>
      </c>
      <c r="L15" s="56"/>
      <c r="M15" s="56"/>
      <c r="N15" s="56"/>
      <c r="O15" s="61"/>
      <c r="P15" s="59"/>
      <c r="Q15" s="51"/>
      <c r="R15" s="59"/>
      <c r="S15" s="63"/>
      <c r="T15" s="63"/>
      <c r="U15" s="63"/>
      <c r="V15" s="64"/>
      <c r="W15" s="65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ht="63">
      <c r="A16" s="54" t="s">
        <v>224</v>
      </c>
      <c r="B16" s="4">
        <v>915</v>
      </c>
      <c r="C16" s="50" t="s">
        <v>68</v>
      </c>
      <c r="D16" s="50" t="s">
        <v>69</v>
      </c>
      <c r="E16" s="50" t="s">
        <v>68</v>
      </c>
      <c r="F16" s="50" t="s">
        <v>110</v>
      </c>
      <c r="G16" s="50" t="s">
        <v>68</v>
      </c>
      <c r="H16" s="50" t="s">
        <v>337</v>
      </c>
      <c r="I16" s="50"/>
      <c r="J16" s="51"/>
      <c r="K16" s="51">
        <f>K17+K23</f>
        <v>296.5</v>
      </c>
      <c r="L16" s="56"/>
      <c r="M16" s="56"/>
      <c r="N16" s="56"/>
      <c r="O16" s="61"/>
      <c r="P16" s="59"/>
      <c r="Q16" s="51"/>
      <c r="R16" s="59"/>
      <c r="S16" s="63"/>
      <c r="T16" s="63"/>
      <c r="U16" s="63"/>
      <c r="V16" s="64"/>
      <c r="W16" s="65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</row>
    <row r="17" spans="1:34" ht="31.5">
      <c r="A17" s="4" t="s">
        <v>3</v>
      </c>
      <c r="B17" s="4">
        <v>915</v>
      </c>
      <c r="C17" s="50" t="s">
        <v>68</v>
      </c>
      <c r="D17" s="50" t="s">
        <v>69</v>
      </c>
      <c r="E17" s="50" t="s">
        <v>68</v>
      </c>
      <c r="F17" s="50" t="s">
        <v>110</v>
      </c>
      <c r="G17" s="50" t="s">
        <v>68</v>
      </c>
      <c r="H17" s="50" t="s">
        <v>337</v>
      </c>
      <c r="I17" s="50" t="s">
        <v>184</v>
      </c>
      <c r="J17" s="51"/>
      <c r="K17" s="51">
        <v>227.7</v>
      </c>
      <c r="L17" s="56"/>
      <c r="M17" s="56"/>
      <c r="N17" s="56"/>
      <c r="O17" s="61"/>
      <c r="P17" s="59"/>
      <c r="Q17" s="51"/>
      <c r="R17" s="59"/>
      <c r="S17" s="63"/>
      <c r="T17" s="63"/>
      <c r="U17" s="63"/>
      <c r="V17" s="64"/>
      <c r="W17" s="65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</row>
    <row r="18" spans="1:34" ht="31.5" hidden="1">
      <c r="A18" s="4" t="s">
        <v>222</v>
      </c>
      <c r="B18" s="4">
        <v>915</v>
      </c>
      <c r="C18" s="50" t="s">
        <v>68</v>
      </c>
      <c r="D18" s="50" t="s">
        <v>69</v>
      </c>
      <c r="E18" s="50" t="s">
        <v>192</v>
      </c>
      <c r="F18" s="50" t="s">
        <v>110</v>
      </c>
      <c r="G18" s="50"/>
      <c r="H18" s="50" t="s">
        <v>220</v>
      </c>
      <c r="I18" s="50"/>
      <c r="J18" s="51"/>
      <c r="K18" s="51">
        <f>K19</f>
        <v>0</v>
      </c>
      <c r="L18" s="56"/>
      <c r="M18" s="56"/>
      <c r="N18" s="56"/>
      <c r="O18" s="61"/>
      <c r="P18" s="59"/>
      <c r="Q18" s="51"/>
      <c r="R18" s="59"/>
      <c r="S18" s="63"/>
      <c r="T18" s="63"/>
      <c r="U18" s="63"/>
      <c r="V18" s="64"/>
      <c r="W18" s="65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</row>
    <row r="19" spans="1:34" ht="63" hidden="1">
      <c r="A19" s="4" t="s">
        <v>211</v>
      </c>
      <c r="B19" s="4">
        <v>915</v>
      </c>
      <c r="C19" s="50" t="s">
        <v>68</v>
      </c>
      <c r="D19" s="50" t="s">
        <v>69</v>
      </c>
      <c r="E19" s="50" t="s">
        <v>192</v>
      </c>
      <c r="F19" s="50" t="s">
        <v>110</v>
      </c>
      <c r="G19" s="50"/>
      <c r="H19" s="50" t="s">
        <v>220</v>
      </c>
      <c r="I19" s="50" t="s">
        <v>186</v>
      </c>
      <c r="J19" s="51"/>
      <c r="K19" s="51"/>
      <c r="L19" s="56"/>
      <c r="M19" s="56"/>
      <c r="N19" s="56"/>
      <c r="O19" s="61"/>
      <c r="P19" s="59"/>
      <c r="Q19" s="51"/>
      <c r="R19" s="59"/>
      <c r="S19" s="63"/>
      <c r="T19" s="63"/>
      <c r="U19" s="63"/>
      <c r="V19" s="64"/>
      <c r="W19" s="65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</row>
    <row r="20" spans="1:34" hidden="1">
      <c r="A20" s="4"/>
      <c r="B20" s="4">
        <v>915</v>
      </c>
      <c r="C20" s="50"/>
      <c r="D20" s="50"/>
      <c r="E20" s="50"/>
      <c r="F20" s="50"/>
      <c r="G20" s="50"/>
      <c r="H20" s="50"/>
      <c r="I20" s="50"/>
      <c r="J20" s="51"/>
      <c r="K20" s="51"/>
      <c r="L20" s="51" t="e">
        <f>L21</f>
        <v>#REF!</v>
      </c>
      <c r="M20" s="51" t="e">
        <f>M21</f>
        <v>#REF!</v>
      </c>
      <c r="N20" s="51" t="e">
        <f>N21</f>
        <v>#REF!</v>
      </c>
      <c r="O20" s="61">
        <f>O11-O22</f>
        <v>482.5</v>
      </c>
      <c r="P20" s="59">
        <f>K20-O20</f>
        <v>-482.5</v>
      </c>
      <c r="Q20" s="51">
        <f>Q11-Q22</f>
        <v>862.3</v>
      </c>
      <c r="R20" s="59">
        <f>K20-Q20</f>
        <v>-862.3</v>
      </c>
      <c r="S20" s="63"/>
      <c r="T20" s="63"/>
      <c r="U20" s="63"/>
      <c r="V20" s="65"/>
      <c r="W20" s="65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</row>
    <row r="21" spans="1:34" ht="31.5" hidden="1">
      <c r="A21" s="4" t="s">
        <v>88</v>
      </c>
      <c r="B21" s="4">
        <v>915</v>
      </c>
      <c r="C21" s="50" t="s">
        <v>68</v>
      </c>
      <c r="D21" s="50" t="s">
        <v>70</v>
      </c>
      <c r="E21" s="50"/>
      <c r="F21" s="50"/>
      <c r="G21" s="50"/>
      <c r="H21" s="50"/>
      <c r="I21" s="50" t="s">
        <v>89</v>
      </c>
      <c r="J21" s="51" t="e">
        <f>#REF!+#REF!+#REF!+#REF!+#REF!+#REF!+#REF!+#REF!+#REF!+#REF!</f>
        <v>#REF!</v>
      </c>
      <c r="K21" s="51"/>
      <c r="L21" s="51" t="e">
        <f>#REF!+#REF!+#REF!+#REF!+#REF!+#REF!+#REF!+#REF!+#REF!+#REF!</f>
        <v>#REF!</v>
      </c>
      <c r="M21" s="51" t="e">
        <f>#REF!+#REF!+#REF!+#REF!+#REF!+#REF!+#REF!+#REF!+#REF!+#REF!</f>
        <v>#REF!</v>
      </c>
      <c r="N21" s="51" t="e">
        <f>#REF!+#REF!+#REF!+#REF!+#REF!+#REF!+#REF!+#REF!+#REF!+#REF!</f>
        <v>#REF!</v>
      </c>
      <c r="O21" s="61"/>
      <c r="P21" s="59">
        <f>K21-O21</f>
        <v>0</v>
      </c>
      <c r="Q21" s="51"/>
      <c r="R21" s="59">
        <f>K21-Q21</f>
        <v>0</v>
      </c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</row>
    <row r="22" spans="1:34" s="48" customFormat="1" ht="31.5" hidden="1">
      <c r="A22" s="67" t="s">
        <v>130</v>
      </c>
      <c r="B22" s="4">
        <v>915</v>
      </c>
      <c r="C22" s="68" t="s">
        <v>68</v>
      </c>
      <c r="D22" s="68" t="s">
        <v>70</v>
      </c>
      <c r="E22" s="68"/>
      <c r="F22" s="68"/>
      <c r="G22" s="68"/>
      <c r="H22" s="68"/>
      <c r="I22" s="68"/>
      <c r="J22" s="61" t="e">
        <f>#REF!</f>
        <v>#REF!</v>
      </c>
      <c r="K22" s="51"/>
      <c r="L22" s="61" t="e">
        <f>#REF!</f>
        <v>#REF!</v>
      </c>
      <c r="M22" s="61" t="e">
        <f>#REF!</f>
        <v>#REF!</v>
      </c>
      <c r="N22" s="61" t="e">
        <f>#REF!</f>
        <v>#REF!</v>
      </c>
      <c r="O22" s="61"/>
      <c r="P22" s="59">
        <f>K22-O22</f>
        <v>0</v>
      </c>
      <c r="Q22" s="61"/>
      <c r="R22" s="59">
        <f>K22-Q22</f>
        <v>0</v>
      </c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</row>
    <row r="23" spans="1:34" s="97" customFormat="1" ht="78.75">
      <c r="A23" s="93" t="s">
        <v>4</v>
      </c>
      <c r="B23" s="4">
        <v>915</v>
      </c>
      <c r="C23" s="77" t="s">
        <v>68</v>
      </c>
      <c r="D23" s="77" t="s">
        <v>69</v>
      </c>
      <c r="E23" s="77" t="s">
        <v>68</v>
      </c>
      <c r="F23" s="77" t="s">
        <v>110</v>
      </c>
      <c r="G23" s="77" t="s">
        <v>68</v>
      </c>
      <c r="H23" s="77" t="s">
        <v>337</v>
      </c>
      <c r="I23" s="77" t="s">
        <v>2</v>
      </c>
      <c r="J23" s="94"/>
      <c r="K23" s="94">
        <v>68.8</v>
      </c>
      <c r="L23" s="94"/>
      <c r="M23" s="94"/>
      <c r="N23" s="94"/>
      <c r="O23" s="94"/>
      <c r="P23" s="95"/>
      <c r="Q23" s="94"/>
      <c r="R23" s="95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</row>
    <row r="24" spans="1:34" ht="47.25">
      <c r="A24" s="54" t="s">
        <v>7</v>
      </c>
      <c r="B24" s="4">
        <v>915</v>
      </c>
      <c r="C24" s="50" t="s">
        <v>68</v>
      </c>
      <c r="D24" s="50" t="s">
        <v>69</v>
      </c>
      <c r="E24" s="50" t="s">
        <v>68</v>
      </c>
      <c r="F24" s="50" t="s">
        <v>194</v>
      </c>
      <c r="G24" s="50"/>
      <c r="H24" s="50"/>
      <c r="I24" s="51"/>
      <c r="J24" s="51">
        <f>J25</f>
        <v>0</v>
      </c>
      <c r="K24" s="56">
        <f>K25</f>
        <v>0</v>
      </c>
      <c r="L24" s="56"/>
      <c r="M24" s="56"/>
      <c r="N24" s="61"/>
      <c r="O24" s="59"/>
      <c r="P24" s="51"/>
      <c r="Q24" s="59"/>
      <c r="R24" s="62"/>
      <c r="S24" s="63"/>
      <c r="T24" s="63"/>
      <c r="U24" s="64"/>
      <c r="V24" s="65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</row>
    <row r="25" spans="1:34" ht="63">
      <c r="A25" s="54" t="s">
        <v>8</v>
      </c>
      <c r="B25" s="4">
        <v>915</v>
      </c>
      <c r="C25" s="50" t="s">
        <v>68</v>
      </c>
      <c r="D25" s="50" t="s">
        <v>69</v>
      </c>
      <c r="E25" s="50" t="s">
        <v>68</v>
      </c>
      <c r="F25" s="50" t="s">
        <v>110</v>
      </c>
      <c r="G25" s="50"/>
      <c r="H25" s="50"/>
      <c r="I25" s="51"/>
      <c r="J25" s="51">
        <f>J26</f>
        <v>0</v>
      </c>
      <c r="K25" s="56">
        <f>K26</f>
        <v>0</v>
      </c>
      <c r="L25" s="56"/>
      <c r="M25" s="56"/>
      <c r="N25" s="61"/>
      <c r="O25" s="59"/>
      <c r="P25" s="51"/>
      <c r="Q25" s="59"/>
      <c r="R25" s="62"/>
      <c r="S25" s="63"/>
      <c r="T25" s="63"/>
      <c r="U25" s="64"/>
      <c r="V25" s="65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</row>
    <row r="26" spans="1:34" ht="78.75">
      <c r="A26" s="54" t="s">
        <v>218</v>
      </c>
      <c r="B26" s="4">
        <v>915</v>
      </c>
      <c r="C26" s="50" t="s">
        <v>68</v>
      </c>
      <c r="D26" s="50" t="s">
        <v>69</v>
      </c>
      <c r="E26" s="50" t="s">
        <v>68</v>
      </c>
      <c r="F26" s="50" t="s">
        <v>110</v>
      </c>
      <c r="G26" s="50" t="s">
        <v>9</v>
      </c>
      <c r="H26" s="50" t="s">
        <v>10</v>
      </c>
      <c r="I26" s="51"/>
      <c r="J26" s="51">
        <f>J27+J29</f>
        <v>0</v>
      </c>
      <c r="K26" s="56">
        <f>K27</f>
        <v>0</v>
      </c>
      <c r="L26" s="56"/>
      <c r="M26" s="56"/>
      <c r="N26" s="61"/>
      <c r="O26" s="59"/>
      <c r="P26" s="51"/>
      <c r="Q26" s="59"/>
      <c r="R26" s="62"/>
      <c r="S26" s="63"/>
      <c r="T26" s="63"/>
      <c r="U26" s="64"/>
      <c r="V26" s="65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</row>
    <row r="27" spans="1:34" ht="129.75" customHeight="1">
      <c r="A27" s="54" t="s">
        <v>12</v>
      </c>
      <c r="B27" s="4">
        <v>915</v>
      </c>
      <c r="C27" s="50" t="s">
        <v>68</v>
      </c>
      <c r="D27" s="50" t="s">
        <v>69</v>
      </c>
      <c r="E27" s="50" t="s">
        <v>68</v>
      </c>
      <c r="F27" s="50" t="s">
        <v>110</v>
      </c>
      <c r="G27" s="50" t="s">
        <v>9</v>
      </c>
      <c r="H27" s="50" t="s">
        <v>11</v>
      </c>
      <c r="I27" s="51"/>
      <c r="J27" s="51">
        <f>J28</f>
        <v>0</v>
      </c>
      <c r="K27" s="56">
        <f>K28+K29</f>
        <v>0</v>
      </c>
      <c r="L27" s="56"/>
      <c r="M27" s="56"/>
      <c r="N27" s="61"/>
      <c r="O27" s="59"/>
      <c r="P27" s="51"/>
      <c r="Q27" s="59"/>
      <c r="R27" s="62"/>
      <c r="S27" s="63"/>
      <c r="T27" s="63"/>
      <c r="U27" s="64"/>
      <c r="V27" s="65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</row>
    <row r="28" spans="1:34" ht="31.5">
      <c r="A28" s="4" t="s">
        <v>3</v>
      </c>
      <c r="B28" s="4">
        <v>915</v>
      </c>
      <c r="C28" s="50" t="s">
        <v>68</v>
      </c>
      <c r="D28" s="50" t="s">
        <v>69</v>
      </c>
      <c r="E28" s="50" t="s">
        <v>68</v>
      </c>
      <c r="F28" s="50" t="s">
        <v>110</v>
      </c>
      <c r="G28" s="50" t="s">
        <v>9</v>
      </c>
      <c r="H28" s="50" t="s">
        <v>11</v>
      </c>
      <c r="I28" s="77">
        <v>121</v>
      </c>
      <c r="J28" s="51"/>
      <c r="K28" s="56"/>
      <c r="L28" s="56"/>
      <c r="M28" s="56"/>
      <c r="N28" s="61"/>
      <c r="O28" s="59"/>
      <c r="P28" s="51"/>
      <c r="Q28" s="59"/>
      <c r="R28" s="62"/>
      <c r="S28" s="63"/>
      <c r="T28" s="63"/>
      <c r="U28" s="64"/>
      <c r="V28" s="65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</row>
    <row r="29" spans="1:34" s="97" customFormat="1" ht="78.75">
      <c r="A29" s="93" t="s">
        <v>4</v>
      </c>
      <c r="B29" s="4">
        <v>915</v>
      </c>
      <c r="C29" s="50" t="s">
        <v>68</v>
      </c>
      <c r="D29" s="50" t="s">
        <v>69</v>
      </c>
      <c r="E29" s="50" t="s">
        <v>68</v>
      </c>
      <c r="F29" s="50" t="s">
        <v>110</v>
      </c>
      <c r="G29" s="50" t="s">
        <v>9</v>
      </c>
      <c r="H29" s="50" t="s">
        <v>11</v>
      </c>
      <c r="I29" s="77" t="s">
        <v>2</v>
      </c>
      <c r="J29" s="94"/>
      <c r="K29" s="94"/>
      <c r="L29" s="94"/>
      <c r="M29" s="94"/>
      <c r="N29" s="94"/>
      <c r="O29" s="94"/>
      <c r="P29" s="95"/>
      <c r="Q29" s="94"/>
      <c r="R29" s="95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</row>
    <row r="30" spans="1:34" s="73" customFormat="1" ht="94.5">
      <c r="A30" s="4" t="s">
        <v>87</v>
      </c>
      <c r="B30" s="4">
        <v>915</v>
      </c>
      <c r="C30" s="50" t="s">
        <v>68</v>
      </c>
      <c r="D30" s="50" t="s">
        <v>70</v>
      </c>
      <c r="E30" s="50"/>
      <c r="F30" s="50"/>
      <c r="G30" s="50"/>
      <c r="H30" s="50"/>
      <c r="I30" s="50"/>
      <c r="J30" s="70"/>
      <c r="K30" s="51">
        <f>K31+K49</f>
        <v>554.50000000000011</v>
      </c>
      <c r="L30" s="51"/>
      <c r="M30" s="51"/>
      <c r="N30" s="51"/>
      <c r="O30" s="51"/>
      <c r="P30" s="71"/>
      <c r="Q30" s="51"/>
      <c r="R30" s="71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</row>
    <row r="31" spans="1:34" s="73" customFormat="1" ht="78.75">
      <c r="A31" s="54" t="s">
        <v>375</v>
      </c>
      <c r="B31" s="4">
        <v>915</v>
      </c>
      <c r="C31" s="50" t="s">
        <v>68</v>
      </c>
      <c r="D31" s="50" t="s">
        <v>70</v>
      </c>
      <c r="E31" s="50" t="s">
        <v>68</v>
      </c>
      <c r="F31" s="50" t="s">
        <v>194</v>
      </c>
      <c r="G31" s="50"/>
      <c r="H31" s="50"/>
      <c r="I31" s="50"/>
      <c r="J31" s="70"/>
      <c r="K31" s="51">
        <f>K32</f>
        <v>554.30000000000007</v>
      </c>
      <c r="L31" s="51"/>
      <c r="M31" s="51"/>
      <c r="N31" s="51"/>
      <c r="O31" s="51"/>
      <c r="P31" s="71"/>
      <c r="Q31" s="51"/>
      <c r="R31" s="71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</row>
    <row r="32" spans="1:34" s="73" customFormat="1" ht="47.25">
      <c r="A32" s="54" t="s">
        <v>373</v>
      </c>
      <c r="B32" s="4">
        <v>915</v>
      </c>
      <c r="C32" s="50" t="s">
        <v>68</v>
      </c>
      <c r="D32" s="50" t="s">
        <v>70</v>
      </c>
      <c r="E32" s="50" t="s">
        <v>68</v>
      </c>
      <c r="F32" s="50" t="s">
        <v>110</v>
      </c>
      <c r="G32" s="50"/>
      <c r="H32" s="50"/>
      <c r="I32" s="50"/>
      <c r="J32" s="70">
        <v>340</v>
      </c>
      <c r="K32" s="51">
        <f>K33</f>
        <v>554.30000000000007</v>
      </c>
      <c r="L32" s="51"/>
      <c r="M32" s="51"/>
      <c r="N32" s="51"/>
      <c r="O32" s="51"/>
      <c r="P32" s="71"/>
      <c r="Q32" s="51"/>
      <c r="R32" s="71"/>
    </row>
    <row r="33" spans="1:34" s="73" customFormat="1" ht="47.25">
      <c r="A33" s="54" t="s">
        <v>374</v>
      </c>
      <c r="B33" s="4">
        <v>915</v>
      </c>
      <c r="C33" s="50" t="s">
        <v>68</v>
      </c>
      <c r="D33" s="50" t="s">
        <v>70</v>
      </c>
      <c r="E33" s="50" t="s">
        <v>68</v>
      </c>
      <c r="F33" s="50" t="s">
        <v>110</v>
      </c>
      <c r="G33" s="50" t="s">
        <v>68</v>
      </c>
      <c r="H33" s="50"/>
      <c r="I33" s="50"/>
      <c r="J33" s="70"/>
      <c r="K33" s="51">
        <f>K34+K44</f>
        <v>554.30000000000007</v>
      </c>
      <c r="L33" s="51"/>
      <c r="M33" s="51"/>
      <c r="N33" s="51"/>
      <c r="O33" s="51"/>
      <c r="P33" s="71"/>
      <c r="Q33" s="51"/>
      <c r="R33" s="71"/>
    </row>
    <row r="34" spans="1:34" s="73" customFormat="1" ht="30.75" customHeight="1">
      <c r="A34" s="54" t="s">
        <v>223</v>
      </c>
      <c r="B34" s="4">
        <v>915</v>
      </c>
      <c r="C34" s="50" t="s">
        <v>68</v>
      </c>
      <c r="D34" s="50" t="s">
        <v>70</v>
      </c>
      <c r="E34" s="50" t="s">
        <v>68</v>
      </c>
      <c r="F34" s="50" t="s">
        <v>110</v>
      </c>
      <c r="G34" s="50" t="s">
        <v>68</v>
      </c>
      <c r="H34" s="50" t="s">
        <v>0</v>
      </c>
      <c r="I34" s="50"/>
      <c r="J34" s="70"/>
      <c r="K34" s="51">
        <f>K35+K38</f>
        <v>536.20000000000005</v>
      </c>
      <c r="L34" s="51"/>
      <c r="M34" s="51"/>
      <c r="N34" s="51"/>
      <c r="O34" s="51"/>
      <c r="P34" s="71"/>
      <c r="Q34" s="51"/>
      <c r="R34" s="71"/>
    </row>
    <row r="35" spans="1:34" s="73" customFormat="1" ht="47.25">
      <c r="A35" s="4" t="s">
        <v>221</v>
      </c>
      <c r="B35" s="4">
        <v>915</v>
      </c>
      <c r="C35" s="50" t="s">
        <v>68</v>
      </c>
      <c r="D35" s="50" t="s">
        <v>70</v>
      </c>
      <c r="E35" s="50" t="s">
        <v>68</v>
      </c>
      <c r="F35" s="50" t="s">
        <v>110</v>
      </c>
      <c r="G35" s="50" t="s">
        <v>68</v>
      </c>
      <c r="H35" s="50" t="s">
        <v>5</v>
      </c>
      <c r="I35" s="50"/>
      <c r="J35" s="70"/>
      <c r="K35" s="51">
        <f>K36+K37</f>
        <v>377.70000000000005</v>
      </c>
      <c r="L35" s="51"/>
      <c r="M35" s="51"/>
      <c r="N35" s="51"/>
      <c r="O35" s="51"/>
      <c r="P35" s="71"/>
      <c r="Q35" s="51"/>
      <c r="R35" s="71"/>
    </row>
    <row r="36" spans="1:34" s="73" customFormat="1" ht="31.5">
      <c r="A36" s="4" t="s">
        <v>3</v>
      </c>
      <c r="B36" s="4">
        <v>915</v>
      </c>
      <c r="C36" s="50" t="s">
        <v>68</v>
      </c>
      <c r="D36" s="50" t="s">
        <v>70</v>
      </c>
      <c r="E36" s="50" t="s">
        <v>68</v>
      </c>
      <c r="F36" s="50" t="s">
        <v>110</v>
      </c>
      <c r="G36" s="50" t="s">
        <v>68</v>
      </c>
      <c r="H36" s="50" t="s">
        <v>5</v>
      </c>
      <c r="I36" s="50" t="s">
        <v>184</v>
      </c>
      <c r="J36" s="70"/>
      <c r="K36" s="51">
        <v>290.10000000000002</v>
      </c>
      <c r="L36" s="51"/>
      <c r="M36" s="51"/>
      <c r="N36" s="51"/>
      <c r="O36" s="51"/>
      <c r="P36" s="71"/>
      <c r="Q36" s="51"/>
      <c r="R36" s="71"/>
    </row>
    <row r="37" spans="1:34" s="73" customFormat="1" ht="78.75">
      <c r="A37" s="93" t="s">
        <v>4</v>
      </c>
      <c r="B37" s="4">
        <v>915</v>
      </c>
      <c r="C37" s="50" t="s">
        <v>68</v>
      </c>
      <c r="D37" s="50" t="s">
        <v>70</v>
      </c>
      <c r="E37" s="50" t="s">
        <v>68</v>
      </c>
      <c r="F37" s="50" t="s">
        <v>110</v>
      </c>
      <c r="G37" s="50" t="s">
        <v>68</v>
      </c>
      <c r="H37" s="50" t="s">
        <v>5</v>
      </c>
      <c r="I37" s="50" t="s">
        <v>2</v>
      </c>
      <c r="J37" s="70"/>
      <c r="K37" s="51">
        <v>87.6</v>
      </c>
      <c r="L37" s="51"/>
      <c r="M37" s="51"/>
      <c r="N37" s="51"/>
      <c r="O37" s="51"/>
      <c r="P37" s="71"/>
      <c r="Q37" s="51"/>
      <c r="R37" s="71"/>
    </row>
    <row r="38" spans="1:34" s="73" customFormat="1" ht="31.5">
      <c r="A38" s="4" t="s">
        <v>222</v>
      </c>
      <c r="B38" s="4">
        <v>915</v>
      </c>
      <c r="C38" s="50" t="s">
        <v>68</v>
      </c>
      <c r="D38" s="50" t="s">
        <v>70</v>
      </c>
      <c r="E38" s="50" t="s">
        <v>68</v>
      </c>
      <c r="F38" s="50" t="s">
        <v>110</v>
      </c>
      <c r="G38" s="50" t="s">
        <v>68</v>
      </c>
      <c r="H38" s="50" t="s">
        <v>6</v>
      </c>
      <c r="I38" s="50"/>
      <c r="J38" s="70"/>
      <c r="K38" s="51">
        <f>K39+K40+K41+K42+K43</f>
        <v>158.5</v>
      </c>
      <c r="L38" s="51"/>
      <c r="M38" s="51"/>
      <c r="N38" s="51"/>
      <c r="O38" s="51"/>
      <c r="P38" s="71"/>
      <c r="Q38" s="51"/>
      <c r="R38" s="71"/>
    </row>
    <row r="39" spans="1:34" s="73" customFormat="1" ht="63">
      <c r="A39" s="4" t="s">
        <v>185</v>
      </c>
      <c r="B39" s="4">
        <v>915</v>
      </c>
      <c r="C39" s="50" t="s">
        <v>68</v>
      </c>
      <c r="D39" s="50" t="s">
        <v>70</v>
      </c>
      <c r="E39" s="50" t="s">
        <v>68</v>
      </c>
      <c r="F39" s="50" t="s">
        <v>110</v>
      </c>
      <c r="G39" s="50" t="s">
        <v>68</v>
      </c>
      <c r="H39" s="50" t="s">
        <v>6</v>
      </c>
      <c r="I39" s="50" t="s">
        <v>186</v>
      </c>
      <c r="J39" s="70"/>
      <c r="K39" s="51">
        <v>2</v>
      </c>
      <c r="L39" s="51"/>
      <c r="M39" s="51"/>
      <c r="N39" s="51"/>
      <c r="O39" s="51"/>
      <c r="P39" s="71"/>
      <c r="Q39" s="51"/>
      <c r="R39" s="71"/>
    </row>
    <row r="40" spans="1:34" s="73" customFormat="1" ht="48" customHeight="1">
      <c r="A40" s="4" t="s">
        <v>188</v>
      </c>
      <c r="B40" s="4">
        <v>915</v>
      </c>
      <c r="C40" s="50" t="s">
        <v>68</v>
      </c>
      <c r="D40" s="50" t="s">
        <v>70</v>
      </c>
      <c r="E40" s="50" t="s">
        <v>68</v>
      </c>
      <c r="F40" s="50" t="s">
        <v>110</v>
      </c>
      <c r="G40" s="50" t="s">
        <v>68</v>
      </c>
      <c r="H40" s="50" t="s">
        <v>6</v>
      </c>
      <c r="I40" s="50" t="s">
        <v>189</v>
      </c>
      <c r="J40" s="70"/>
      <c r="K40" s="51">
        <v>150.30000000000001</v>
      </c>
      <c r="L40" s="51"/>
      <c r="M40" s="51"/>
      <c r="N40" s="51"/>
      <c r="O40" s="51"/>
      <c r="P40" s="71"/>
      <c r="Q40" s="51"/>
      <c r="R40" s="71"/>
    </row>
    <row r="41" spans="1:34" s="73" customFormat="1" ht="31.5">
      <c r="A41" s="4" t="s">
        <v>190</v>
      </c>
      <c r="B41" s="4">
        <v>915</v>
      </c>
      <c r="C41" s="50" t="s">
        <v>68</v>
      </c>
      <c r="D41" s="50" t="s">
        <v>70</v>
      </c>
      <c r="E41" s="50" t="s">
        <v>68</v>
      </c>
      <c r="F41" s="50" t="s">
        <v>110</v>
      </c>
      <c r="G41" s="50" t="s">
        <v>68</v>
      </c>
      <c r="H41" s="50" t="s">
        <v>6</v>
      </c>
      <c r="I41" s="50" t="s">
        <v>191</v>
      </c>
      <c r="J41" s="70"/>
      <c r="K41" s="51">
        <v>1.7</v>
      </c>
      <c r="L41" s="51"/>
      <c r="M41" s="51"/>
      <c r="N41" s="51"/>
      <c r="O41" s="51"/>
      <c r="P41" s="71"/>
      <c r="Q41" s="51"/>
      <c r="R41" s="71"/>
    </row>
    <row r="42" spans="1:34" s="73" customFormat="1" ht="31.5">
      <c r="A42" s="4" t="s">
        <v>317</v>
      </c>
      <c r="B42" s="4"/>
      <c r="C42" s="50" t="s">
        <v>68</v>
      </c>
      <c r="D42" s="50" t="s">
        <v>70</v>
      </c>
      <c r="E42" s="50" t="s">
        <v>68</v>
      </c>
      <c r="F42" s="50" t="s">
        <v>110</v>
      </c>
      <c r="G42" s="50" t="s">
        <v>68</v>
      </c>
      <c r="H42" s="50" t="s">
        <v>6</v>
      </c>
      <c r="I42" s="50" t="s">
        <v>319</v>
      </c>
      <c r="J42" s="70"/>
      <c r="K42" s="51">
        <v>4.5</v>
      </c>
      <c r="L42" s="51"/>
      <c r="M42" s="51"/>
      <c r="N42" s="51"/>
      <c r="O42" s="51"/>
      <c r="P42" s="71"/>
      <c r="Q42" s="51"/>
      <c r="R42" s="71"/>
    </row>
    <row r="43" spans="1:34" s="73" customFormat="1">
      <c r="A43" s="4" t="s">
        <v>318</v>
      </c>
      <c r="B43" s="4"/>
      <c r="C43" s="50" t="s">
        <v>68</v>
      </c>
      <c r="D43" s="50" t="s">
        <v>70</v>
      </c>
      <c r="E43" s="50" t="s">
        <v>68</v>
      </c>
      <c r="F43" s="50" t="s">
        <v>110</v>
      </c>
      <c r="G43" s="50" t="s">
        <v>68</v>
      </c>
      <c r="H43" s="50" t="s">
        <v>6</v>
      </c>
      <c r="I43" s="50" t="s">
        <v>320</v>
      </c>
      <c r="J43" s="70"/>
      <c r="K43" s="51"/>
      <c r="L43" s="51"/>
      <c r="M43" s="51"/>
      <c r="N43" s="51"/>
      <c r="O43" s="51"/>
      <c r="P43" s="71"/>
      <c r="Q43" s="51"/>
      <c r="R43" s="71"/>
    </row>
    <row r="44" spans="1:34" ht="78.75">
      <c r="A44" s="54" t="s">
        <v>218</v>
      </c>
      <c r="B44" s="4">
        <v>915</v>
      </c>
      <c r="C44" s="50" t="s">
        <v>68</v>
      </c>
      <c r="D44" s="50" t="s">
        <v>70</v>
      </c>
      <c r="E44" s="50" t="s">
        <v>68</v>
      </c>
      <c r="F44" s="50" t="s">
        <v>110</v>
      </c>
      <c r="G44" s="50" t="s">
        <v>9</v>
      </c>
      <c r="H44" s="50" t="s">
        <v>10</v>
      </c>
      <c r="I44" s="51"/>
      <c r="J44" s="51">
        <f>J45+J47</f>
        <v>0</v>
      </c>
      <c r="K44" s="56">
        <f>K45</f>
        <v>18.100000000000001</v>
      </c>
      <c r="L44" s="56"/>
      <c r="M44" s="56"/>
      <c r="N44" s="61"/>
      <c r="O44" s="59"/>
      <c r="P44" s="51"/>
      <c r="Q44" s="59"/>
      <c r="R44" s="62"/>
      <c r="S44" s="63"/>
      <c r="T44" s="63"/>
      <c r="U44" s="64"/>
      <c r="V44" s="65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</row>
    <row r="45" spans="1:34" ht="129.75" customHeight="1">
      <c r="A45" s="54" t="s">
        <v>12</v>
      </c>
      <c r="B45" s="4">
        <v>915</v>
      </c>
      <c r="C45" s="50" t="s">
        <v>68</v>
      </c>
      <c r="D45" s="50" t="s">
        <v>70</v>
      </c>
      <c r="E45" s="50" t="s">
        <v>68</v>
      </c>
      <c r="F45" s="50" t="s">
        <v>110</v>
      </c>
      <c r="G45" s="50" t="s">
        <v>9</v>
      </c>
      <c r="H45" s="50" t="s">
        <v>11</v>
      </c>
      <c r="I45" s="51"/>
      <c r="J45" s="51">
        <f>J46</f>
        <v>0</v>
      </c>
      <c r="K45" s="56">
        <f>K46+K47+K48</f>
        <v>18.100000000000001</v>
      </c>
      <c r="L45" s="56"/>
      <c r="M45" s="56"/>
      <c r="N45" s="61"/>
      <c r="O45" s="59"/>
      <c r="P45" s="51"/>
      <c r="Q45" s="59"/>
      <c r="R45" s="62"/>
      <c r="S45" s="63"/>
      <c r="T45" s="63"/>
      <c r="U45" s="64"/>
      <c r="V45" s="65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</row>
    <row r="46" spans="1:34" ht="31.5">
      <c r="A46" s="4" t="s">
        <v>3</v>
      </c>
      <c r="B46" s="4">
        <v>915</v>
      </c>
      <c r="C46" s="50" t="s">
        <v>68</v>
      </c>
      <c r="D46" s="50" t="s">
        <v>70</v>
      </c>
      <c r="E46" s="50" t="s">
        <v>68</v>
      </c>
      <c r="F46" s="50" t="s">
        <v>110</v>
      </c>
      <c r="G46" s="50" t="s">
        <v>9</v>
      </c>
      <c r="H46" s="50" t="s">
        <v>11</v>
      </c>
      <c r="I46" s="77">
        <v>121</v>
      </c>
      <c r="J46" s="51"/>
      <c r="K46" s="56"/>
      <c r="L46" s="56"/>
      <c r="M46" s="56"/>
      <c r="N46" s="61"/>
      <c r="O46" s="59"/>
      <c r="P46" s="51"/>
      <c r="Q46" s="59"/>
      <c r="R46" s="62"/>
      <c r="S46" s="63"/>
      <c r="T46" s="63"/>
      <c r="U46" s="64"/>
      <c r="V46" s="65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</row>
    <row r="47" spans="1:34" s="97" customFormat="1" ht="78.75">
      <c r="A47" s="93" t="s">
        <v>4</v>
      </c>
      <c r="B47" s="4">
        <v>915</v>
      </c>
      <c r="C47" s="50" t="s">
        <v>68</v>
      </c>
      <c r="D47" s="50" t="s">
        <v>70</v>
      </c>
      <c r="E47" s="50" t="s">
        <v>68</v>
      </c>
      <c r="F47" s="50" t="s">
        <v>110</v>
      </c>
      <c r="G47" s="50" t="s">
        <v>9</v>
      </c>
      <c r="H47" s="50" t="s">
        <v>11</v>
      </c>
      <c r="I47" s="77" t="s">
        <v>2</v>
      </c>
      <c r="J47" s="94"/>
      <c r="K47" s="94"/>
      <c r="L47" s="94"/>
      <c r="M47" s="94"/>
      <c r="N47" s="94"/>
      <c r="O47" s="94"/>
      <c r="P47" s="95"/>
      <c r="Q47" s="94"/>
      <c r="R47" s="95"/>
      <c r="S47" s="96"/>
      <c r="T47" s="96"/>
      <c r="U47" s="96"/>
      <c r="V47" s="96"/>
      <c r="W47" s="96"/>
      <c r="X47" s="96"/>
      <c r="Y47" s="96"/>
      <c r="Z47" s="96"/>
      <c r="AA47" s="96"/>
      <c r="AB47" s="96"/>
      <c r="AC47" s="96"/>
      <c r="AD47" s="96"/>
      <c r="AE47" s="96"/>
      <c r="AF47" s="96"/>
      <c r="AG47" s="96"/>
      <c r="AH47" s="96"/>
    </row>
    <row r="48" spans="1:34" s="97" customFormat="1" ht="45" customHeight="1">
      <c r="A48" s="4" t="s">
        <v>188</v>
      </c>
      <c r="B48" s="4">
        <v>915</v>
      </c>
      <c r="C48" s="50" t="s">
        <v>68</v>
      </c>
      <c r="D48" s="50" t="s">
        <v>70</v>
      </c>
      <c r="E48" s="50" t="s">
        <v>68</v>
      </c>
      <c r="F48" s="50" t="s">
        <v>110</v>
      </c>
      <c r="G48" s="50" t="s">
        <v>9</v>
      </c>
      <c r="H48" s="50" t="s">
        <v>11</v>
      </c>
      <c r="I48" s="77" t="s">
        <v>189</v>
      </c>
      <c r="J48" s="94"/>
      <c r="K48" s="94">
        <v>18.100000000000001</v>
      </c>
      <c r="L48" s="94"/>
      <c r="M48" s="94"/>
      <c r="N48" s="94"/>
      <c r="O48" s="94"/>
      <c r="P48" s="95"/>
      <c r="Q48" s="94"/>
      <c r="R48" s="95"/>
      <c r="S48" s="96"/>
      <c r="T48" s="96"/>
      <c r="U48" s="96"/>
      <c r="V48" s="96"/>
      <c r="W48" s="96"/>
      <c r="X48" s="96"/>
      <c r="Y48" s="96"/>
      <c r="Z48" s="96"/>
      <c r="AA48" s="96"/>
      <c r="AB48" s="96"/>
      <c r="AC48" s="96"/>
      <c r="AD48" s="96"/>
      <c r="AE48" s="96"/>
      <c r="AF48" s="96"/>
      <c r="AG48" s="96"/>
      <c r="AH48" s="96"/>
    </row>
    <row r="49" spans="1:34" s="97" customFormat="1" ht="45" customHeight="1">
      <c r="A49" s="4" t="s">
        <v>7</v>
      </c>
      <c r="B49" s="4"/>
      <c r="C49" s="50" t="s">
        <v>68</v>
      </c>
      <c r="D49" s="50" t="s">
        <v>70</v>
      </c>
      <c r="E49" s="50" t="s">
        <v>192</v>
      </c>
      <c r="F49" s="50" t="s">
        <v>194</v>
      </c>
      <c r="G49" s="50"/>
      <c r="H49" s="50"/>
      <c r="I49" s="77"/>
      <c r="J49" s="94"/>
      <c r="K49" s="94">
        <f>K50</f>
        <v>0.2</v>
      </c>
      <c r="L49" s="94"/>
      <c r="M49" s="94"/>
      <c r="N49" s="94"/>
      <c r="O49" s="94"/>
      <c r="P49" s="95"/>
      <c r="Q49" s="94"/>
      <c r="R49" s="95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6"/>
      <c r="AD49" s="96"/>
      <c r="AE49" s="96"/>
      <c r="AF49" s="96"/>
      <c r="AG49" s="96"/>
      <c r="AH49" s="96"/>
    </row>
    <row r="50" spans="1:34" s="97" customFormat="1" ht="60.75" customHeight="1">
      <c r="A50" s="4" t="s">
        <v>8</v>
      </c>
      <c r="B50" s="4"/>
      <c r="C50" s="50" t="s">
        <v>68</v>
      </c>
      <c r="D50" s="50" t="s">
        <v>70</v>
      </c>
      <c r="E50" s="50" t="s">
        <v>192</v>
      </c>
      <c r="F50" s="50" t="s">
        <v>110</v>
      </c>
      <c r="G50" s="50"/>
      <c r="H50" s="50"/>
      <c r="I50" s="77"/>
      <c r="J50" s="94"/>
      <c r="K50" s="94">
        <f>K51</f>
        <v>0.2</v>
      </c>
      <c r="L50" s="94"/>
      <c r="M50" s="94"/>
      <c r="N50" s="94"/>
      <c r="O50" s="94"/>
      <c r="P50" s="95"/>
      <c r="Q50" s="94"/>
      <c r="R50" s="95"/>
      <c r="S50" s="96"/>
      <c r="T50" s="96"/>
      <c r="U50" s="96"/>
      <c r="V50" s="96"/>
      <c r="W50" s="96"/>
      <c r="X50" s="96"/>
      <c r="Y50" s="96"/>
      <c r="Z50" s="96"/>
      <c r="AA50" s="96"/>
      <c r="AB50" s="96"/>
      <c r="AC50" s="96"/>
      <c r="AD50" s="96"/>
      <c r="AE50" s="96"/>
      <c r="AF50" s="96"/>
      <c r="AG50" s="96"/>
      <c r="AH50" s="96"/>
    </row>
    <row r="51" spans="1:34" ht="94.5">
      <c r="A51" s="4" t="s">
        <v>212</v>
      </c>
      <c r="B51" s="4">
        <v>915</v>
      </c>
      <c r="C51" s="50" t="s">
        <v>68</v>
      </c>
      <c r="D51" s="50" t="s">
        <v>70</v>
      </c>
      <c r="E51" s="50" t="s">
        <v>192</v>
      </c>
      <c r="F51" s="50" t="s">
        <v>110</v>
      </c>
      <c r="G51" s="50" t="s">
        <v>9</v>
      </c>
      <c r="H51" s="50" t="s">
        <v>13</v>
      </c>
      <c r="I51" s="50"/>
      <c r="J51" s="50"/>
      <c r="K51" s="51">
        <f>K52</f>
        <v>0.2</v>
      </c>
      <c r="L51" s="51"/>
      <c r="M51" s="51"/>
      <c r="N51" s="51"/>
      <c r="O51" s="61"/>
      <c r="P51" s="59"/>
      <c r="Q51" s="51"/>
      <c r="R51" s="59"/>
    </row>
    <row r="52" spans="1:34" ht="78.75">
      <c r="A52" s="4" t="s">
        <v>225</v>
      </c>
      <c r="B52" s="4">
        <v>915</v>
      </c>
      <c r="C52" s="50" t="s">
        <v>68</v>
      </c>
      <c r="D52" s="50" t="s">
        <v>70</v>
      </c>
      <c r="E52" s="50" t="s">
        <v>192</v>
      </c>
      <c r="F52" s="50" t="s">
        <v>110</v>
      </c>
      <c r="G52" s="50" t="s">
        <v>9</v>
      </c>
      <c r="H52" s="50" t="s">
        <v>14</v>
      </c>
      <c r="I52" s="50"/>
      <c r="J52" s="50"/>
      <c r="K52" s="51">
        <f>K53</f>
        <v>0.2</v>
      </c>
      <c r="L52" s="51"/>
      <c r="M52" s="51"/>
      <c r="N52" s="51"/>
      <c r="O52" s="61"/>
      <c r="P52" s="59"/>
      <c r="Q52" s="51"/>
      <c r="R52" s="59"/>
    </row>
    <row r="53" spans="1:34" ht="47.25" customHeight="1">
      <c r="A53" s="4" t="s">
        <v>188</v>
      </c>
      <c r="B53" s="4">
        <v>915</v>
      </c>
      <c r="C53" s="50" t="s">
        <v>68</v>
      </c>
      <c r="D53" s="50" t="s">
        <v>70</v>
      </c>
      <c r="E53" s="50" t="s">
        <v>192</v>
      </c>
      <c r="F53" s="50" t="s">
        <v>110</v>
      </c>
      <c r="G53" s="50" t="s">
        <v>9</v>
      </c>
      <c r="H53" s="50" t="s">
        <v>14</v>
      </c>
      <c r="I53" s="50" t="s">
        <v>189</v>
      </c>
      <c r="J53" s="50" t="s">
        <v>92</v>
      </c>
      <c r="K53" s="51">
        <v>0.2</v>
      </c>
      <c r="L53" s="51" t="e">
        <f>#REF!</f>
        <v>#REF!</v>
      </c>
      <c r="M53" s="51" t="e">
        <f>#REF!</f>
        <v>#REF!</v>
      </c>
      <c r="N53" s="51" t="e">
        <f>#REF!</f>
        <v>#REF!</v>
      </c>
      <c r="O53" s="61">
        <v>186</v>
      </c>
      <c r="P53" s="59">
        <f>K53-O53</f>
        <v>-185.8</v>
      </c>
      <c r="Q53" s="51">
        <v>186</v>
      </c>
      <c r="R53" s="59">
        <f>K53-Q53</f>
        <v>-185.8</v>
      </c>
    </row>
    <row r="54" spans="1:34" ht="14.25" customHeight="1">
      <c r="A54" s="4" t="s">
        <v>72</v>
      </c>
      <c r="B54" s="4">
        <v>915</v>
      </c>
      <c r="C54" s="50" t="s">
        <v>68</v>
      </c>
      <c r="D54" s="50" t="s">
        <v>193</v>
      </c>
      <c r="E54" s="50"/>
      <c r="F54" s="50"/>
      <c r="G54" s="50"/>
      <c r="H54" s="50"/>
      <c r="I54" s="50"/>
      <c r="J54" s="51" t="e">
        <f>J57</f>
        <v>#REF!</v>
      </c>
      <c r="K54" s="51">
        <f>K55</f>
        <v>6.4</v>
      </c>
      <c r="L54" s="51" t="e">
        <f>L57</f>
        <v>#REF!</v>
      </c>
      <c r="M54" s="51" t="e">
        <f>M57</f>
        <v>#REF!</v>
      </c>
      <c r="N54" s="51" t="e">
        <f>N57</f>
        <v>#REF!</v>
      </c>
      <c r="O54" s="61">
        <v>5.0999999999999996</v>
      </c>
      <c r="P54" s="59">
        <f>K54-O54</f>
        <v>1.3000000000000007</v>
      </c>
      <c r="Q54" s="51">
        <v>5.0999999999999996</v>
      </c>
    </row>
    <row r="55" spans="1:34" ht="47.25">
      <c r="A55" s="54" t="s">
        <v>15</v>
      </c>
      <c r="B55" s="4">
        <v>915</v>
      </c>
      <c r="C55" s="50" t="s">
        <v>68</v>
      </c>
      <c r="D55" s="50" t="s">
        <v>193</v>
      </c>
      <c r="E55" s="50" t="s">
        <v>192</v>
      </c>
      <c r="F55" s="50" t="s">
        <v>194</v>
      </c>
      <c r="G55" s="50"/>
      <c r="H55" s="50"/>
      <c r="I55" s="50"/>
      <c r="J55" s="51"/>
      <c r="K55" s="51">
        <f>K56</f>
        <v>6.4</v>
      </c>
      <c r="L55" s="51"/>
      <c r="M55" s="51"/>
      <c r="N55" s="51"/>
      <c r="O55" s="61"/>
      <c r="P55" s="59"/>
      <c r="Q55" s="51"/>
    </row>
    <row r="56" spans="1:34" ht="63">
      <c r="A56" s="54" t="s">
        <v>16</v>
      </c>
      <c r="B56" s="4">
        <v>915</v>
      </c>
      <c r="C56" s="50" t="s">
        <v>68</v>
      </c>
      <c r="D56" s="50" t="s">
        <v>193</v>
      </c>
      <c r="E56" s="50" t="s">
        <v>192</v>
      </c>
      <c r="F56" s="50" t="s">
        <v>110</v>
      </c>
      <c r="G56" s="50"/>
      <c r="H56" s="50"/>
      <c r="I56" s="50"/>
      <c r="J56" s="51"/>
      <c r="K56" s="51">
        <f>K57</f>
        <v>6.4</v>
      </c>
      <c r="L56" s="51"/>
      <c r="M56" s="51"/>
      <c r="N56" s="51"/>
      <c r="O56" s="61"/>
      <c r="P56" s="59"/>
      <c r="Q56" s="51"/>
    </row>
    <row r="57" spans="1:34" ht="31.5">
      <c r="A57" s="4" t="s">
        <v>226</v>
      </c>
      <c r="B57" s="4">
        <v>915</v>
      </c>
      <c r="C57" s="50" t="s">
        <v>68</v>
      </c>
      <c r="D57" s="50" t="s">
        <v>193</v>
      </c>
      <c r="E57" s="50" t="s">
        <v>192</v>
      </c>
      <c r="F57" s="50" t="s">
        <v>110</v>
      </c>
      <c r="G57" s="50" t="s">
        <v>9</v>
      </c>
      <c r="H57" s="50" t="s">
        <v>17</v>
      </c>
      <c r="I57" s="50"/>
      <c r="J57" s="51" t="e">
        <f>J58</f>
        <v>#REF!</v>
      </c>
      <c r="K57" s="51">
        <f>K58</f>
        <v>6.4</v>
      </c>
      <c r="L57" s="51" t="e">
        <f>L58</f>
        <v>#REF!</v>
      </c>
      <c r="M57" s="51" t="e">
        <f>M58</f>
        <v>#REF!</v>
      </c>
      <c r="N57" s="51" t="e">
        <f>N58</f>
        <v>#REF!</v>
      </c>
      <c r="O57" s="61">
        <v>5.0999999999999996</v>
      </c>
      <c r="P57" s="59">
        <f t="shared" ref="P57:P75" si="0">K57-O57</f>
        <v>1.3000000000000007</v>
      </c>
      <c r="Q57" s="51">
        <v>5.0999999999999996</v>
      </c>
    </row>
    <row r="58" spans="1:34" ht="13.5" customHeight="1">
      <c r="A58" s="4" t="s">
        <v>195</v>
      </c>
      <c r="B58" s="4">
        <v>915</v>
      </c>
      <c r="C58" s="50" t="s">
        <v>68</v>
      </c>
      <c r="D58" s="50" t="s">
        <v>193</v>
      </c>
      <c r="E58" s="50" t="s">
        <v>192</v>
      </c>
      <c r="F58" s="50" t="s">
        <v>110</v>
      </c>
      <c r="G58" s="50" t="s">
        <v>9</v>
      </c>
      <c r="H58" s="50" t="s">
        <v>17</v>
      </c>
      <c r="I58" s="50" t="s">
        <v>196</v>
      </c>
      <c r="J58" s="51" t="e">
        <f>#REF!</f>
        <v>#REF!</v>
      </c>
      <c r="K58" s="51">
        <v>6.4</v>
      </c>
      <c r="L58" s="51" t="e">
        <f>#REF!</f>
        <v>#REF!</v>
      </c>
      <c r="M58" s="51" t="e">
        <f>#REF!</f>
        <v>#REF!</v>
      </c>
      <c r="N58" s="51" t="e">
        <f>#REF!</f>
        <v>#REF!</v>
      </c>
      <c r="O58" s="61">
        <v>5.0999999999999996</v>
      </c>
      <c r="P58" s="59">
        <f t="shared" si="0"/>
        <v>1.3000000000000007</v>
      </c>
      <c r="Q58" s="51">
        <v>5.0999999999999996</v>
      </c>
    </row>
    <row r="59" spans="1:34" ht="13.5" hidden="1" customHeight="1">
      <c r="A59" s="4" t="s">
        <v>131</v>
      </c>
      <c r="B59" s="4">
        <v>915</v>
      </c>
      <c r="C59" s="77" t="s">
        <v>68</v>
      </c>
      <c r="D59" s="77" t="s">
        <v>149</v>
      </c>
      <c r="E59" s="77"/>
      <c r="F59" s="77"/>
      <c r="G59" s="77"/>
      <c r="H59" s="77"/>
      <c r="I59" s="41"/>
      <c r="J59" s="51" t="e">
        <f>#REF!+J60+#REF!+#REF!</f>
        <v>#REF!</v>
      </c>
      <c r="K59" s="51">
        <f>K61</f>
        <v>0</v>
      </c>
      <c r="L59" s="51" t="e">
        <f>#REF!+L60+#REF!+#REF!</f>
        <v>#REF!</v>
      </c>
      <c r="M59" s="51" t="e">
        <f>#REF!+M60+#REF!+#REF!</f>
        <v>#REF!</v>
      </c>
      <c r="N59" s="51" t="e">
        <f>#REF!+N60+#REF!+#REF!</f>
        <v>#REF!</v>
      </c>
      <c r="O59" s="61">
        <v>10.4</v>
      </c>
      <c r="P59" s="59">
        <f t="shared" si="0"/>
        <v>-10.4</v>
      </c>
      <c r="Q59" s="51">
        <v>10.4</v>
      </c>
    </row>
    <row r="60" spans="1:34" ht="36" hidden="1" customHeight="1">
      <c r="A60" s="4" t="s">
        <v>197</v>
      </c>
      <c r="B60" s="4">
        <v>915</v>
      </c>
      <c r="C60" s="50" t="s">
        <v>68</v>
      </c>
      <c r="D60" s="50" t="s">
        <v>149</v>
      </c>
      <c r="E60" s="50" t="s">
        <v>142</v>
      </c>
      <c r="F60" s="50" t="s">
        <v>111</v>
      </c>
      <c r="G60" s="50"/>
      <c r="H60" s="50" t="s">
        <v>187</v>
      </c>
      <c r="I60" s="41"/>
      <c r="J60" s="51" t="e">
        <f>J61</f>
        <v>#REF!</v>
      </c>
      <c r="K60" s="51">
        <f>K61</f>
        <v>0</v>
      </c>
      <c r="L60" s="51" t="e">
        <f t="shared" ref="L60:N61" si="1">L61</f>
        <v>#REF!</v>
      </c>
      <c r="M60" s="51" t="e">
        <f t="shared" si="1"/>
        <v>#REF!</v>
      </c>
      <c r="N60" s="51" t="e">
        <f t="shared" si="1"/>
        <v>#REF!</v>
      </c>
      <c r="O60" s="61">
        <v>10.4</v>
      </c>
      <c r="P60" s="59">
        <f t="shared" si="0"/>
        <v>-10.4</v>
      </c>
      <c r="Q60" s="51">
        <v>10.4</v>
      </c>
    </row>
    <row r="61" spans="1:34" ht="16.5" hidden="1" customHeight="1">
      <c r="A61" s="4" t="s">
        <v>132</v>
      </c>
      <c r="B61" s="4">
        <v>915</v>
      </c>
      <c r="C61" s="50" t="s">
        <v>68</v>
      </c>
      <c r="D61" s="50" t="s">
        <v>149</v>
      </c>
      <c r="E61" s="50" t="s">
        <v>142</v>
      </c>
      <c r="F61" s="50" t="s">
        <v>111</v>
      </c>
      <c r="G61" s="50"/>
      <c r="H61" s="50" t="s">
        <v>198</v>
      </c>
      <c r="I61" s="41"/>
      <c r="J61" s="51" t="e">
        <f>J62</f>
        <v>#REF!</v>
      </c>
      <c r="K61" s="51">
        <f>K62</f>
        <v>0</v>
      </c>
      <c r="L61" s="51" t="e">
        <f t="shared" si="1"/>
        <v>#REF!</v>
      </c>
      <c r="M61" s="51" t="e">
        <f t="shared" si="1"/>
        <v>#REF!</v>
      </c>
      <c r="N61" s="51" t="e">
        <f t="shared" si="1"/>
        <v>#REF!</v>
      </c>
      <c r="O61" s="61">
        <v>10.4</v>
      </c>
      <c r="P61" s="59">
        <f t="shared" si="0"/>
        <v>-10.4</v>
      </c>
      <c r="Q61" s="51">
        <v>10.4</v>
      </c>
    </row>
    <row r="62" spans="1:34" ht="26.25" hidden="1" customHeight="1">
      <c r="A62" s="4" t="s">
        <v>188</v>
      </c>
      <c r="B62" s="4">
        <v>915</v>
      </c>
      <c r="C62" s="50" t="s">
        <v>68</v>
      </c>
      <c r="D62" s="50" t="s">
        <v>149</v>
      </c>
      <c r="E62" s="50" t="s">
        <v>142</v>
      </c>
      <c r="F62" s="50" t="s">
        <v>111</v>
      </c>
      <c r="G62" s="50"/>
      <c r="H62" s="50" t="s">
        <v>198</v>
      </c>
      <c r="I62" s="50" t="s">
        <v>189</v>
      </c>
      <c r="J62" s="51" t="e">
        <f>#REF!</f>
        <v>#REF!</v>
      </c>
      <c r="K62" s="51"/>
      <c r="L62" s="51" t="e">
        <f>#REF!</f>
        <v>#REF!</v>
      </c>
      <c r="M62" s="51" t="e">
        <f>#REF!</f>
        <v>#REF!</v>
      </c>
      <c r="N62" s="51" t="e">
        <f>#REF!</f>
        <v>#REF!</v>
      </c>
      <c r="O62" s="61">
        <v>10.4</v>
      </c>
      <c r="P62" s="59">
        <f t="shared" si="0"/>
        <v>-10.4</v>
      </c>
      <c r="Q62" s="51">
        <v>10.4</v>
      </c>
    </row>
    <row r="63" spans="1:34" ht="26.25" customHeight="1">
      <c r="A63" s="4" t="s">
        <v>131</v>
      </c>
      <c r="B63" s="4"/>
      <c r="C63" s="50" t="s">
        <v>68</v>
      </c>
      <c r="D63" s="50"/>
      <c r="E63" s="50"/>
      <c r="F63" s="50"/>
      <c r="G63" s="50"/>
      <c r="H63" s="50"/>
      <c r="I63" s="50"/>
      <c r="J63" s="51"/>
      <c r="K63" s="51">
        <f>K64+K69</f>
        <v>58.1</v>
      </c>
      <c r="L63" s="51"/>
      <c r="M63" s="51"/>
      <c r="N63" s="51"/>
      <c r="O63" s="61"/>
      <c r="P63" s="59"/>
      <c r="Q63" s="51"/>
    </row>
    <row r="64" spans="1:34" ht="42.75" customHeight="1">
      <c r="A64" s="4" t="s">
        <v>15</v>
      </c>
      <c r="B64" s="4"/>
      <c r="C64" s="50" t="s">
        <v>68</v>
      </c>
      <c r="D64" s="50" t="s">
        <v>149</v>
      </c>
      <c r="E64" s="50" t="s">
        <v>192</v>
      </c>
      <c r="F64" s="50" t="s">
        <v>194</v>
      </c>
      <c r="G64" s="50"/>
      <c r="H64" s="50"/>
      <c r="I64" s="50"/>
      <c r="J64" s="51"/>
      <c r="K64" s="51">
        <f>K65</f>
        <v>58.1</v>
      </c>
      <c r="L64" s="51"/>
      <c r="M64" s="51"/>
      <c r="N64" s="51"/>
      <c r="O64" s="61"/>
      <c r="P64" s="59"/>
      <c r="Q64" s="51"/>
    </row>
    <row r="65" spans="1:19" ht="60.75" customHeight="1">
      <c r="A65" s="4" t="s">
        <v>16</v>
      </c>
      <c r="B65" s="4"/>
      <c r="C65" s="50" t="s">
        <v>68</v>
      </c>
      <c r="D65" s="50" t="s">
        <v>149</v>
      </c>
      <c r="E65" s="50" t="s">
        <v>192</v>
      </c>
      <c r="F65" s="50" t="s">
        <v>110</v>
      </c>
      <c r="G65" s="50"/>
      <c r="H65" s="50"/>
      <c r="I65" s="50"/>
      <c r="J65" s="51"/>
      <c r="K65" s="51">
        <f>K66+K68</f>
        <v>58.1</v>
      </c>
      <c r="L65" s="51"/>
      <c r="M65" s="51"/>
      <c r="N65" s="51"/>
      <c r="O65" s="61"/>
      <c r="P65" s="59"/>
      <c r="Q65" s="51"/>
    </row>
    <row r="66" spans="1:19" ht="42" customHeight="1">
      <c r="A66" s="4" t="s">
        <v>236</v>
      </c>
      <c r="B66" s="4"/>
      <c r="C66" s="50" t="s">
        <v>68</v>
      </c>
      <c r="D66" s="50" t="s">
        <v>149</v>
      </c>
      <c r="E66" s="50" t="s">
        <v>192</v>
      </c>
      <c r="F66" s="50" t="s">
        <v>110</v>
      </c>
      <c r="G66" s="50" t="s">
        <v>9</v>
      </c>
      <c r="H66" s="50" t="s">
        <v>237</v>
      </c>
      <c r="I66" s="50"/>
      <c r="J66" s="51"/>
      <c r="K66" s="51">
        <f>K67</f>
        <v>58.1</v>
      </c>
      <c r="L66" s="51"/>
      <c r="M66" s="51"/>
      <c r="N66" s="51"/>
      <c r="O66" s="61"/>
      <c r="P66" s="59"/>
      <c r="Q66" s="51"/>
    </row>
    <row r="67" spans="1:19" ht="64.5" customHeight="1">
      <c r="A67" s="4" t="s">
        <v>188</v>
      </c>
      <c r="B67" s="4"/>
      <c r="C67" s="50" t="s">
        <v>68</v>
      </c>
      <c r="D67" s="50" t="s">
        <v>149</v>
      </c>
      <c r="E67" s="50" t="s">
        <v>192</v>
      </c>
      <c r="F67" s="50" t="s">
        <v>110</v>
      </c>
      <c r="G67" s="50" t="s">
        <v>9</v>
      </c>
      <c r="H67" s="50" t="s">
        <v>237</v>
      </c>
      <c r="I67" s="50" t="s">
        <v>189</v>
      </c>
      <c r="J67" s="51"/>
      <c r="K67" s="51">
        <v>58.1</v>
      </c>
      <c r="L67" s="51"/>
      <c r="M67" s="51"/>
      <c r="N67" s="51"/>
      <c r="O67" s="61"/>
      <c r="P67" s="59"/>
      <c r="Q67" s="51"/>
    </row>
    <row r="68" spans="1:19" ht="64.5" customHeight="1">
      <c r="A68" s="4" t="s">
        <v>188</v>
      </c>
      <c r="B68" s="4"/>
      <c r="C68" s="50" t="s">
        <v>68</v>
      </c>
      <c r="D68" s="50" t="s">
        <v>149</v>
      </c>
      <c r="E68" s="50" t="s">
        <v>192</v>
      </c>
      <c r="F68" s="50" t="s">
        <v>110</v>
      </c>
      <c r="G68" s="50" t="s">
        <v>9</v>
      </c>
      <c r="H68" s="50" t="s">
        <v>338</v>
      </c>
      <c r="I68" s="50" t="s">
        <v>189</v>
      </c>
      <c r="J68" s="51"/>
      <c r="K68" s="51"/>
      <c r="L68" s="51"/>
      <c r="M68" s="51"/>
      <c r="N68" s="51"/>
      <c r="O68" s="61"/>
      <c r="P68" s="59"/>
      <c r="Q68" s="51"/>
    </row>
    <row r="69" spans="1:19" ht="64.5" customHeight="1">
      <c r="A69" s="4" t="s">
        <v>351</v>
      </c>
      <c r="B69" s="4"/>
      <c r="C69" s="50" t="s">
        <v>68</v>
      </c>
      <c r="D69" s="50" t="s">
        <v>149</v>
      </c>
      <c r="E69" s="50" t="s">
        <v>192</v>
      </c>
      <c r="F69" s="50" t="s">
        <v>110</v>
      </c>
      <c r="G69" s="50" t="s">
        <v>9</v>
      </c>
      <c r="H69" s="50" t="s">
        <v>350</v>
      </c>
      <c r="I69" s="50"/>
      <c r="J69" s="51"/>
      <c r="K69" s="51">
        <f>K70</f>
        <v>0</v>
      </c>
      <c r="L69" s="51"/>
      <c r="M69" s="51"/>
      <c r="N69" s="51"/>
      <c r="O69" s="61"/>
      <c r="P69" s="59"/>
      <c r="Q69" s="51"/>
    </row>
    <row r="70" spans="1:19" ht="30.75" customHeight="1">
      <c r="A70" s="4" t="s">
        <v>188</v>
      </c>
      <c r="B70" s="4"/>
      <c r="C70" s="50" t="s">
        <v>68</v>
      </c>
      <c r="D70" s="50" t="s">
        <v>149</v>
      </c>
      <c r="E70" s="50" t="s">
        <v>192</v>
      </c>
      <c r="F70" s="50" t="s">
        <v>110</v>
      </c>
      <c r="G70" s="50" t="s">
        <v>9</v>
      </c>
      <c r="H70" s="50" t="s">
        <v>350</v>
      </c>
      <c r="I70" s="50" t="s">
        <v>189</v>
      </c>
      <c r="J70" s="51"/>
      <c r="K70" s="51"/>
      <c r="L70" s="51"/>
      <c r="M70" s="51"/>
      <c r="N70" s="51"/>
      <c r="O70" s="61"/>
      <c r="P70" s="59"/>
      <c r="Q70" s="51"/>
    </row>
    <row r="71" spans="1:19" ht="15" customHeight="1">
      <c r="A71" s="4" t="s">
        <v>126</v>
      </c>
      <c r="B71" s="4">
        <v>915</v>
      </c>
      <c r="C71" s="50" t="s">
        <v>69</v>
      </c>
      <c r="D71" s="50"/>
      <c r="E71" s="50"/>
      <c r="F71" s="50"/>
      <c r="G71" s="50"/>
      <c r="H71" s="50"/>
      <c r="I71" s="50"/>
      <c r="J71" s="51" t="e">
        <f>J72</f>
        <v>#REF!</v>
      </c>
      <c r="K71" s="51">
        <f>K72</f>
        <v>75.5</v>
      </c>
      <c r="L71" s="51" t="e">
        <f>L72</f>
        <v>#REF!</v>
      </c>
      <c r="M71" s="51" t="e">
        <f>M72</f>
        <v>#REF!</v>
      </c>
      <c r="N71" s="51" t="e">
        <f>N72</f>
        <v>#REF!</v>
      </c>
      <c r="O71" s="61">
        <v>46.3</v>
      </c>
      <c r="P71" s="59">
        <f t="shared" si="0"/>
        <v>29.200000000000003</v>
      </c>
      <c r="Q71" s="51">
        <f>Q72</f>
        <v>47</v>
      </c>
    </row>
    <row r="72" spans="1:19" ht="31.5">
      <c r="A72" s="4" t="s">
        <v>127</v>
      </c>
      <c r="B72" s="4">
        <v>915</v>
      </c>
      <c r="C72" s="75" t="s">
        <v>69</v>
      </c>
      <c r="D72" s="75" t="s">
        <v>95</v>
      </c>
      <c r="E72" s="41"/>
      <c r="F72" s="41"/>
      <c r="G72" s="84"/>
      <c r="H72" s="41"/>
      <c r="I72" s="41"/>
      <c r="J72" s="51" t="e">
        <f>J75</f>
        <v>#REF!</v>
      </c>
      <c r="K72" s="51">
        <f>K73</f>
        <v>75.5</v>
      </c>
      <c r="L72" s="51" t="e">
        <f>L75</f>
        <v>#REF!</v>
      </c>
      <c r="M72" s="51" t="e">
        <f>M75</f>
        <v>#REF!</v>
      </c>
      <c r="N72" s="51" t="e">
        <f>N75</f>
        <v>#REF!</v>
      </c>
      <c r="O72" s="61">
        <v>46.3</v>
      </c>
      <c r="P72" s="59">
        <f t="shared" si="0"/>
        <v>29.200000000000003</v>
      </c>
      <c r="Q72" s="51">
        <v>47</v>
      </c>
    </row>
    <row r="73" spans="1:19" ht="47.25">
      <c r="A73" s="54" t="s">
        <v>7</v>
      </c>
      <c r="B73" s="4">
        <v>915</v>
      </c>
      <c r="C73" s="75" t="s">
        <v>69</v>
      </c>
      <c r="D73" s="75" t="s">
        <v>95</v>
      </c>
      <c r="E73" s="41">
        <v>89</v>
      </c>
      <c r="F73" s="41">
        <v>0</v>
      </c>
      <c r="G73" s="84"/>
      <c r="H73" s="41"/>
      <c r="I73" s="41"/>
      <c r="J73" s="51"/>
      <c r="K73" s="51">
        <f>K74</f>
        <v>75.5</v>
      </c>
      <c r="L73" s="51"/>
      <c r="M73" s="51"/>
      <c r="N73" s="51"/>
      <c r="O73" s="61"/>
      <c r="P73" s="59"/>
      <c r="Q73" s="51"/>
    </row>
    <row r="74" spans="1:19" ht="63">
      <c r="A74" s="54" t="s">
        <v>8</v>
      </c>
      <c r="B74" s="4">
        <v>915</v>
      </c>
      <c r="C74" s="75" t="s">
        <v>69</v>
      </c>
      <c r="D74" s="75" t="s">
        <v>95</v>
      </c>
      <c r="E74" s="41">
        <v>89</v>
      </c>
      <c r="F74" s="41">
        <v>1</v>
      </c>
      <c r="G74" s="84"/>
      <c r="H74" s="41"/>
      <c r="I74" s="41"/>
      <c r="J74" s="51"/>
      <c r="K74" s="51">
        <f>K75</f>
        <v>75.5</v>
      </c>
      <c r="L74" s="51"/>
      <c r="M74" s="51"/>
      <c r="N74" s="51"/>
      <c r="O74" s="61"/>
      <c r="P74" s="59"/>
      <c r="Q74" s="51"/>
    </row>
    <row r="75" spans="1:19" ht="47.25">
      <c r="A75" s="4" t="s">
        <v>125</v>
      </c>
      <c r="B75" s="4">
        <v>915</v>
      </c>
      <c r="C75" s="75" t="s">
        <v>69</v>
      </c>
      <c r="D75" s="75" t="s">
        <v>95</v>
      </c>
      <c r="E75" s="50" t="s">
        <v>192</v>
      </c>
      <c r="F75" s="50" t="s">
        <v>110</v>
      </c>
      <c r="G75" s="50" t="s">
        <v>9</v>
      </c>
      <c r="H75" s="50" t="s">
        <v>18</v>
      </c>
      <c r="I75" s="75"/>
      <c r="J75" s="51" t="e">
        <f>#REF!</f>
        <v>#REF!</v>
      </c>
      <c r="K75" s="51">
        <f>K76+K77+K78+K79</f>
        <v>75.5</v>
      </c>
      <c r="L75" s="51" t="e">
        <f>#REF!</f>
        <v>#REF!</v>
      </c>
      <c r="M75" s="51" t="e">
        <f>#REF!</f>
        <v>#REF!</v>
      </c>
      <c r="N75" s="51" t="e">
        <f>#REF!</f>
        <v>#REF!</v>
      </c>
      <c r="O75" s="61">
        <v>46.3</v>
      </c>
      <c r="P75" s="59">
        <f t="shared" si="0"/>
        <v>29.200000000000003</v>
      </c>
      <c r="Q75" s="51">
        <v>47</v>
      </c>
    </row>
    <row r="76" spans="1:19" ht="31.5">
      <c r="A76" s="4" t="s">
        <v>3</v>
      </c>
      <c r="B76" s="4">
        <v>915</v>
      </c>
      <c r="C76" s="75" t="s">
        <v>69</v>
      </c>
      <c r="D76" s="75" t="s">
        <v>95</v>
      </c>
      <c r="E76" s="50" t="s">
        <v>192</v>
      </c>
      <c r="F76" s="50" t="s">
        <v>110</v>
      </c>
      <c r="G76" s="50" t="s">
        <v>9</v>
      </c>
      <c r="H76" s="50" t="s">
        <v>18</v>
      </c>
      <c r="I76" s="75" t="s">
        <v>184</v>
      </c>
      <c r="J76" s="51"/>
      <c r="K76" s="51">
        <v>53.6</v>
      </c>
      <c r="L76" s="51"/>
      <c r="M76" s="51"/>
      <c r="N76" s="51"/>
      <c r="O76" s="61"/>
      <c r="P76" s="59"/>
      <c r="Q76" s="51"/>
      <c r="S76" s="10">
        <v>36.700000000000003</v>
      </c>
    </row>
    <row r="77" spans="1:19" ht="78.75">
      <c r="A77" s="93" t="s">
        <v>4</v>
      </c>
      <c r="B77" s="4">
        <v>915</v>
      </c>
      <c r="C77" s="75" t="s">
        <v>69</v>
      </c>
      <c r="D77" s="75" t="s">
        <v>95</v>
      </c>
      <c r="E77" s="50" t="s">
        <v>192</v>
      </c>
      <c r="F77" s="50" t="s">
        <v>110</v>
      </c>
      <c r="G77" s="50" t="s">
        <v>9</v>
      </c>
      <c r="H77" s="50" t="s">
        <v>18</v>
      </c>
      <c r="I77" s="75" t="s">
        <v>2</v>
      </c>
      <c r="J77" s="51"/>
      <c r="K77" s="51">
        <v>16.2</v>
      </c>
      <c r="L77" s="51"/>
      <c r="M77" s="51"/>
      <c r="N77" s="51"/>
      <c r="O77" s="61"/>
      <c r="P77" s="59"/>
      <c r="Q77" s="51"/>
      <c r="S77" s="10">
        <v>11.2</v>
      </c>
    </row>
    <row r="78" spans="1:19" ht="63">
      <c r="A78" s="4" t="s">
        <v>211</v>
      </c>
      <c r="B78" s="4">
        <v>915</v>
      </c>
      <c r="C78" s="75" t="s">
        <v>69</v>
      </c>
      <c r="D78" s="75" t="s">
        <v>95</v>
      </c>
      <c r="E78" s="50" t="s">
        <v>192</v>
      </c>
      <c r="F78" s="50" t="s">
        <v>110</v>
      </c>
      <c r="G78" s="50" t="s">
        <v>9</v>
      </c>
      <c r="H78" s="50" t="s">
        <v>18</v>
      </c>
      <c r="I78" s="75" t="s">
        <v>186</v>
      </c>
      <c r="J78" s="51"/>
      <c r="K78" s="51"/>
      <c r="L78" s="51"/>
      <c r="M78" s="51"/>
      <c r="N78" s="51"/>
      <c r="O78" s="61"/>
      <c r="P78" s="59"/>
      <c r="Q78" s="51"/>
    </row>
    <row r="79" spans="1:19" ht="51.75" customHeight="1">
      <c r="A79" s="4" t="s">
        <v>188</v>
      </c>
      <c r="B79" s="4">
        <v>915</v>
      </c>
      <c r="C79" s="75" t="s">
        <v>69</v>
      </c>
      <c r="D79" s="75" t="s">
        <v>95</v>
      </c>
      <c r="E79" s="50" t="s">
        <v>192</v>
      </c>
      <c r="F79" s="50" t="s">
        <v>110</v>
      </c>
      <c r="G79" s="50" t="s">
        <v>9</v>
      </c>
      <c r="H79" s="50" t="s">
        <v>18</v>
      </c>
      <c r="I79" s="75" t="s">
        <v>189</v>
      </c>
      <c r="J79" s="51"/>
      <c r="K79" s="51">
        <v>5.7</v>
      </c>
      <c r="L79" s="51"/>
      <c r="M79" s="51"/>
      <c r="N79" s="51"/>
      <c r="O79" s="61"/>
      <c r="P79" s="59"/>
      <c r="Q79" s="51"/>
      <c r="S79" s="10">
        <v>10.3</v>
      </c>
    </row>
    <row r="80" spans="1:19" ht="15" hidden="1" customHeight="1">
      <c r="A80" s="78"/>
      <c r="B80" s="4">
        <v>915</v>
      </c>
      <c r="C80" s="50" t="s">
        <v>95</v>
      </c>
      <c r="D80" s="50"/>
      <c r="E80" s="50"/>
      <c r="F80" s="50"/>
      <c r="G80" s="50"/>
      <c r="H80" s="50"/>
      <c r="I80" s="50"/>
      <c r="J80" s="51"/>
      <c r="K80" s="51"/>
      <c r="L80" s="51"/>
      <c r="M80" s="51"/>
      <c r="N80" s="51"/>
      <c r="O80" s="61">
        <v>0</v>
      </c>
      <c r="P80" s="59">
        <f t="shared" ref="P80:P92" si="2">K80-O80</f>
        <v>0</v>
      </c>
      <c r="Q80" s="51"/>
    </row>
    <row r="81" spans="1:17" ht="15" hidden="1" customHeight="1">
      <c r="A81" s="4" t="s">
        <v>157</v>
      </c>
      <c r="B81" s="4">
        <v>915</v>
      </c>
      <c r="C81" s="50" t="s">
        <v>95</v>
      </c>
      <c r="D81" s="50" t="s">
        <v>158</v>
      </c>
      <c r="E81" s="50"/>
      <c r="F81" s="50"/>
      <c r="G81" s="50"/>
      <c r="H81" s="50"/>
      <c r="I81" s="50"/>
      <c r="J81" s="51"/>
      <c r="K81" s="51"/>
      <c r="L81" s="51"/>
      <c r="M81" s="51"/>
      <c r="N81" s="51"/>
      <c r="O81" s="61">
        <v>0</v>
      </c>
      <c r="P81" s="59">
        <f t="shared" si="2"/>
        <v>0</v>
      </c>
      <c r="Q81" s="51">
        <v>114</v>
      </c>
    </row>
    <row r="82" spans="1:17" ht="35.25" hidden="1" customHeight="1">
      <c r="A82" s="4" t="s">
        <v>159</v>
      </c>
      <c r="B82" s="4">
        <v>915</v>
      </c>
      <c r="C82" s="50" t="s">
        <v>95</v>
      </c>
      <c r="D82" s="50" t="s">
        <v>158</v>
      </c>
      <c r="E82" s="50"/>
      <c r="F82" s="50"/>
      <c r="G82" s="50"/>
      <c r="H82" s="50"/>
      <c r="I82" s="50" t="s">
        <v>92</v>
      </c>
      <c r="J82" s="51"/>
      <c r="K82" s="51"/>
      <c r="L82" s="51"/>
      <c r="M82" s="51"/>
      <c r="N82" s="51"/>
      <c r="O82" s="61">
        <v>0</v>
      </c>
      <c r="P82" s="59">
        <f t="shared" si="2"/>
        <v>0</v>
      </c>
      <c r="Q82" s="51">
        <v>114</v>
      </c>
    </row>
    <row r="83" spans="1:17" ht="15.75" hidden="1" customHeight="1">
      <c r="A83" s="4" t="s">
        <v>73</v>
      </c>
      <c r="B83" s="4">
        <v>915</v>
      </c>
      <c r="C83" s="41" t="s">
        <v>70</v>
      </c>
      <c r="D83" s="41"/>
      <c r="E83" s="41"/>
      <c r="F83" s="41"/>
      <c r="G83" s="84"/>
      <c r="H83" s="41"/>
      <c r="I83" s="41"/>
      <c r="J83" s="51" t="e">
        <f>J85+J88</f>
        <v>#REF!</v>
      </c>
      <c r="K83" s="51">
        <f>K85+K90</f>
        <v>0</v>
      </c>
      <c r="L83" s="51" t="e">
        <f>L85+L88</f>
        <v>#REF!</v>
      </c>
      <c r="M83" s="51" t="e">
        <f>M85+M88</f>
        <v>#REF!</v>
      </c>
      <c r="N83" s="51" t="e">
        <f>N85+N88</f>
        <v>#REF!</v>
      </c>
      <c r="O83" s="61">
        <f>O85+O90</f>
        <v>82.5</v>
      </c>
      <c r="P83" s="59">
        <f t="shared" si="2"/>
        <v>-82.5</v>
      </c>
      <c r="Q83" s="51">
        <f>Q85+Q90</f>
        <v>85.427999999999997</v>
      </c>
    </row>
    <row r="84" spans="1:17" ht="15" hidden="1" customHeight="1">
      <c r="A84" s="4" t="s">
        <v>80</v>
      </c>
      <c r="B84" s="4">
        <v>915</v>
      </c>
      <c r="C84" s="75" t="s">
        <v>70</v>
      </c>
      <c r="D84" s="75" t="s">
        <v>91</v>
      </c>
      <c r="E84" s="41"/>
      <c r="F84" s="41"/>
      <c r="G84" s="84"/>
      <c r="H84" s="41"/>
      <c r="I84" s="41"/>
      <c r="J84" s="51" t="e">
        <f>J87+J89</f>
        <v>#REF!</v>
      </c>
      <c r="K84" s="51"/>
      <c r="L84" s="51" t="e">
        <f>L87+L89</f>
        <v>#REF!</v>
      </c>
      <c r="M84" s="51" t="e">
        <f>M87+M89</f>
        <v>#REF!</v>
      </c>
      <c r="N84" s="51" t="e">
        <f>N87+N89</f>
        <v>#REF!</v>
      </c>
      <c r="O84" s="61">
        <v>82.5</v>
      </c>
      <c r="P84" s="59">
        <f t="shared" si="2"/>
        <v>-82.5</v>
      </c>
      <c r="Q84" s="51">
        <f>82.5+2.928</f>
        <v>85.427999999999997</v>
      </c>
    </row>
    <row r="85" spans="1:17" ht="14.25" hidden="1" customHeight="1">
      <c r="A85" s="79" t="s">
        <v>96</v>
      </c>
      <c r="B85" s="4">
        <v>915</v>
      </c>
      <c r="C85" s="75" t="s">
        <v>70</v>
      </c>
      <c r="D85" s="75" t="s">
        <v>91</v>
      </c>
      <c r="E85" s="74"/>
      <c r="F85" s="74"/>
      <c r="G85" s="75"/>
      <c r="H85" s="74"/>
      <c r="I85" s="75"/>
      <c r="J85" s="51" t="e">
        <f>J86</f>
        <v>#REF!</v>
      </c>
      <c r="K85" s="51"/>
      <c r="L85" s="51" t="e">
        <f t="shared" ref="L85:N86" si="3">L86</f>
        <v>#REF!</v>
      </c>
      <c r="M85" s="51" t="e">
        <f t="shared" si="3"/>
        <v>#REF!</v>
      </c>
      <c r="N85" s="51" t="e">
        <f t="shared" si="3"/>
        <v>#REF!</v>
      </c>
      <c r="O85" s="61">
        <v>82.5</v>
      </c>
      <c r="P85" s="59">
        <f t="shared" si="2"/>
        <v>-82.5</v>
      </c>
      <c r="Q85" s="51">
        <f>82.5+2.928</f>
        <v>85.427999999999997</v>
      </c>
    </row>
    <row r="86" spans="1:17" ht="13.5" hidden="1" customHeight="1">
      <c r="A86" s="4" t="s">
        <v>133</v>
      </c>
      <c r="B86" s="4">
        <v>915</v>
      </c>
      <c r="C86" s="75" t="s">
        <v>70</v>
      </c>
      <c r="D86" s="75" t="s">
        <v>91</v>
      </c>
      <c r="E86" s="74"/>
      <c r="F86" s="74"/>
      <c r="G86" s="75"/>
      <c r="H86" s="74"/>
      <c r="I86" s="75"/>
      <c r="J86" s="51" t="e">
        <f>J87</f>
        <v>#REF!</v>
      </c>
      <c r="K86" s="51"/>
      <c r="L86" s="51" t="e">
        <f t="shared" si="3"/>
        <v>#REF!</v>
      </c>
      <c r="M86" s="51" t="e">
        <f t="shared" si="3"/>
        <v>#REF!</v>
      </c>
      <c r="N86" s="51" t="e">
        <f t="shared" si="3"/>
        <v>#REF!</v>
      </c>
      <c r="O86" s="61">
        <v>82.5</v>
      </c>
      <c r="P86" s="59">
        <f t="shared" si="2"/>
        <v>-82.5</v>
      </c>
      <c r="Q86" s="51">
        <f>82.5+2.928</f>
        <v>85.427999999999997</v>
      </c>
    </row>
    <row r="87" spans="1:17" s="82" customFormat="1" ht="13.5" hidden="1" customHeight="1">
      <c r="A87" s="79" t="s">
        <v>134</v>
      </c>
      <c r="B87" s="4">
        <v>915</v>
      </c>
      <c r="C87" s="75" t="s">
        <v>70</v>
      </c>
      <c r="D87" s="75" t="s">
        <v>91</v>
      </c>
      <c r="E87" s="74"/>
      <c r="F87" s="74"/>
      <c r="G87" s="75"/>
      <c r="H87" s="74"/>
      <c r="I87" s="75" t="s">
        <v>135</v>
      </c>
      <c r="J87" s="80" t="e">
        <f>#REF!</f>
        <v>#REF!</v>
      </c>
      <c r="K87" s="80"/>
      <c r="L87" s="80" t="e">
        <f>#REF!</f>
        <v>#REF!</v>
      </c>
      <c r="M87" s="80" t="e">
        <f>#REF!</f>
        <v>#REF!</v>
      </c>
      <c r="N87" s="80" t="e">
        <f>#REF!</f>
        <v>#REF!</v>
      </c>
      <c r="O87" s="81"/>
      <c r="P87" s="59">
        <f t="shared" si="2"/>
        <v>0</v>
      </c>
      <c r="Q87" s="80"/>
    </row>
    <row r="88" spans="1:17" ht="31.5" hidden="1">
      <c r="A88" s="4" t="s">
        <v>97</v>
      </c>
      <c r="B88" s="4">
        <v>915</v>
      </c>
      <c r="C88" s="75" t="s">
        <v>70</v>
      </c>
      <c r="D88" s="75" t="s">
        <v>91</v>
      </c>
      <c r="E88" s="74"/>
      <c r="F88" s="74"/>
      <c r="G88" s="75"/>
      <c r="H88" s="74"/>
      <c r="I88" s="75"/>
      <c r="J88" s="51" t="e">
        <f>J89</f>
        <v>#REF!</v>
      </c>
      <c r="K88" s="51"/>
      <c r="L88" s="51" t="e">
        <f>L89</f>
        <v>#REF!</v>
      </c>
      <c r="M88" s="51" t="e">
        <f>M89</f>
        <v>#REF!</v>
      </c>
      <c r="N88" s="51" t="e">
        <f>N89</f>
        <v>#REF!</v>
      </c>
      <c r="O88" s="61"/>
      <c r="P88" s="59">
        <f t="shared" si="2"/>
        <v>0</v>
      </c>
      <c r="Q88" s="51"/>
    </row>
    <row r="89" spans="1:17" hidden="1">
      <c r="A89" s="79" t="s">
        <v>134</v>
      </c>
      <c r="B89" s="4">
        <v>915</v>
      </c>
      <c r="C89" s="75" t="s">
        <v>70</v>
      </c>
      <c r="D89" s="75" t="s">
        <v>91</v>
      </c>
      <c r="E89" s="74"/>
      <c r="F89" s="74"/>
      <c r="G89" s="75"/>
      <c r="H89" s="74"/>
      <c r="I89" s="75" t="s">
        <v>135</v>
      </c>
      <c r="J89" s="51" t="e">
        <f>#REF!</f>
        <v>#REF!</v>
      </c>
      <c r="K89" s="51"/>
      <c r="L89" s="51" t="e">
        <f>#REF!</f>
        <v>#REF!</v>
      </c>
      <c r="M89" s="51" t="e">
        <f>#REF!</f>
        <v>#REF!</v>
      </c>
      <c r="N89" s="51" t="e">
        <f>#REF!</f>
        <v>#REF!</v>
      </c>
      <c r="O89" s="61"/>
      <c r="P89" s="59">
        <f t="shared" si="2"/>
        <v>0</v>
      </c>
      <c r="Q89" s="51"/>
    </row>
    <row r="90" spans="1:17" ht="31.5" hidden="1">
      <c r="A90" s="79" t="s">
        <v>136</v>
      </c>
      <c r="B90" s="4">
        <v>915</v>
      </c>
      <c r="C90" s="75" t="s">
        <v>70</v>
      </c>
      <c r="D90" s="75" t="s">
        <v>93</v>
      </c>
      <c r="E90" s="74"/>
      <c r="F90" s="74"/>
      <c r="G90" s="75"/>
      <c r="H90" s="74"/>
      <c r="I90" s="75"/>
      <c r="J90" s="51"/>
      <c r="K90" s="51"/>
      <c r="L90" s="51"/>
      <c r="M90" s="51"/>
      <c r="N90" s="51"/>
      <c r="O90" s="61"/>
      <c r="P90" s="59">
        <f t="shared" si="2"/>
        <v>0</v>
      </c>
      <c r="Q90" s="51"/>
    </row>
    <row r="91" spans="1:17" ht="31.5" hidden="1">
      <c r="A91" s="79" t="s">
        <v>137</v>
      </c>
      <c r="B91" s="4">
        <v>915</v>
      </c>
      <c r="C91" s="75" t="s">
        <v>70</v>
      </c>
      <c r="D91" s="75" t="s">
        <v>93</v>
      </c>
      <c r="E91" s="74"/>
      <c r="F91" s="74"/>
      <c r="G91" s="75"/>
      <c r="H91" s="74"/>
      <c r="I91" s="75"/>
      <c r="J91" s="51"/>
      <c r="K91" s="51"/>
      <c r="L91" s="51"/>
      <c r="M91" s="51"/>
      <c r="N91" s="51"/>
      <c r="O91" s="61"/>
      <c r="P91" s="59">
        <f t="shared" si="2"/>
        <v>0</v>
      </c>
      <c r="Q91" s="51"/>
    </row>
    <row r="92" spans="1:17" ht="31.5" hidden="1">
      <c r="A92" s="4" t="s">
        <v>88</v>
      </c>
      <c r="B92" s="4">
        <v>915</v>
      </c>
      <c r="C92" s="75" t="s">
        <v>70</v>
      </c>
      <c r="D92" s="75" t="s">
        <v>93</v>
      </c>
      <c r="E92" s="74"/>
      <c r="F92" s="74"/>
      <c r="G92" s="75"/>
      <c r="H92" s="74"/>
      <c r="I92" s="75" t="s">
        <v>89</v>
      </c>
      <c r="J92" s="51"/>
      <c r="K92" s="51"/>
      <c r="L92" s="51"/>
      <c r="M92" s="51"/>
      <c r="N92" s="51"/>
      <c r="O92" s="61"/>
      <c r="P92" s="59">
        <f t="shared" si="2"/>
        <v>0</v>
      </c>
      <c r="Q92" s="51"/>
    </row>
    <row r="93" spans="1:17">
      <c r="A93" s="66" t="s">
        <v>314</v>
      </c>
      <c r="B93" s="4"/>
      <c r="C93" s="75" t="s">
        <v>95</v>
      </c>
      <c r="D93" s="75"/>
      <c r="E93" s="74"/>
      <c r="F93" s="74"/>
      <c r="G93" s="75"/>
      <c r="H93" s="74"/>
      <c r="I93" s="75"/>
      <c r="J93" s="51"/>
      <c r="K93" s="51">
        <f>K94</f>
        <v>0</v>
      </c>
      <c r="L93" s="51"/>
      <c r="M93" s="51"/>
      <c r="N93" s="51"/>
      <c r="O93" s="61"/>
      <c r="P93" s="59"/>
      <c r="Q93" s="51"/>
    </row>
    <row r="94" spans="1:17" ht="63">
      <c r="A94" s="66" t="s">
        <v>316</v>
      </c>
      <c r="B94" s="4"/>
      <c r="C94" s="75" t="s">
        <v>95</v>
      </c>
      <c r="D94" s="75" t="s">
        <v>142</v>
      </c>
      <c r="E94" s="74"/>
      <c r="F94" s="74"/>
      <c r="G94" s="75"/>
      <c r="H94" s="74"/>
      <c r="I94" s="75"/>
      <c r="J94" s="51"/>
      <c r="K94" s="51">
        <f>K95</f>
        <v>0</v>
      </c>
      <c r="L94" s="51"/>
      <c r="M94" s="51"/>
      <c r="N94" s="51"/>
      <c r="O94" s="61"/>
      <c r="P94" s="59"/>
      <c r="Q94" s="51"/>
    </row>
    <row r="95" spans="1:17" ht="47.25">
      <c r="A95" s="66" t="s">
        <v>7</v>
      </c>
      <c r="B95" s="4"/>
      <c r="C95" s="75" t="s">
        <v>95</v>
      </c>
      <c r="D95" s="75" t="s">
        <v>142</v>
      </c>
      <c r="E95" s="74">
        <v>89</v>
      </c>
      <c r="F95" s="74">
        <v>0</v>
      </c>
      <c r="G95" s="75"/>
      <c r="H95" s="74"/>
      <c r="I95" s="75"/>
      <c r="J95" s="51"/>
      <c r="K95" s="51">
        <f>K96</f>
        <v>0</v>
      </c>
      <c r="L95" s="51"/>
      <c r="M95" s="51"/>
      <c r="N95" s="51"/>
      <c r="O95" s="61"/>
      <c r="P95" s="59"/>
      <c r="Q95" s="51"/>
    </row>
    <row r="96" spans="1:17" ht="63">
      <c r="A96" s="66" t="s">
        <v>8</v>
      </c>
      <c r="B96" s="4"/>
      <c r="C96" s="75" t="s">
        <v>95</v>
      </c>
      <c r="D96" s="75" t="s">
        <v>142</v>
      </c>
      <c r="E96" s="74">
        <v>89</v>
      </c>
      <c r="F96" s="74">
        <v>1</v>
      </c>
      <c r="G96" s="75"/>
      <c r="H96" s="74"/>
      <c r="I96" s="75"/>
      <c r="J96" s="51"/>
      <c r="K96" s="51">
        <f>K97</f>
        <v>0</v>
      </c>
      <c r="L96" s="51"/>
      <c r="M96" s="51"/>
      <c r="N96" s="51"/>
      <c r="O96" s="61"/>
      <c r="P96" s="59"/>
      <c r="Q96" s="51"/>
    </row>
    <row r="97" spans="1:17" ht="47.25">
      <c r="A97" s="66" t="s">
        <v>315</v>
      </c>
      <c r="B97" s="4"/>
      <c r="C97" s="75" t="s">
        <v>95</v>
      </c>
      <c r="D97" s="75" t="s">
        <v>142</v>
      </c>
      <c r="E97" s="74">
        <v>89</v>
      </c>
      <c r="F97" s="74">
        <v>1</v>
      </c>
      <c r="G97" s="75" t="s">
        <v>9</v>
      </c>
      <c r="H97" s="74">
        <v>80190</v>
      </c>
      <c r="I97" s="75"/>
      <c r="J97" s="51"/>
      <c r="K97" s="51">
        <f>K98</f>
        <v>0</v>
      </c>
      <c r="L97" s="51"/>
      <c r="M97" s="51"/>
      <c r="N97" s="51"/>
      <c r="O97" s="61"/>
      <c r="P97" s="59"/>
      <c r="Q97" s="51"/>
    </row>
    <row r="98" spans="1:17" ht="47.25">
      <c r="A98" s="66" t="s">
        <v>219</v>
      </c>
      <c r="B98" s="4"/>
      <c r="C98" s="75" t="s">
        <v>95</v>
      </c>
      <c r="D98" s="75" t="s">
        <v>142</v>
      </c>
      <c r="E98" s="74">
        <v>89</v>
      </c>
      <c r="F98" s="74">
        <v>1</v>
      </c>
      <c r="G98" s="75" t="s">
        <v>9</v>
      </c>
      <c r="H98" s="74">
        <v>80190</v>
      </c>
      <c r="I98" s="75" t="s">
        <v>189</v>
      </c>
      <c r="J98" s="51"/>
      <c r="K98" s="51"/>
      <c r="L98" s="51"/>
      <c r="M98" s="51"/>
      <c r="N98" s="51"/>
      <c r="O98" s="61"/>
      <c r="P98" s="59"/>
      <c r="Q98" s="51"/>
    </row>
    <row r="99" spans="1:17">
      <c r="A99" s="10" t="s">
        <v>73</v>
      </c>
      <c r="B99" s="4">
        <v>915</v>
      </c>
      <c r="C99" s="75" t="s">
        <v>70</v>
      </c>
      <c r="D99" s="75"/>
      <c r="E99" s="74"/>
      <c r="F99" s="74"/>
      <c r="G99" s="75"/>
      <c r="H99" s="74"/>
      <c r="I99" s="75"/>
      <c r="J99" s="51"/>
      <c r="K99" s="51">
        <f>K100+K106</f>
        <v>77</v>
      </c>
      <c r="L99" s="51"/>
      <c r="M99" s="51"/>
      <c r="N99" s="51"/>
      <c r="O99" s="61"/>
      <c r="P99" s="59"/>
      <c r="Q99" s="51"/>
    </row>
    <row r="100" spans="1:17" ht="18" customHeight="1">
      <c r="A100" s="4" t="s">
        <v>213</v>
      </c>
      <c r="B100" s="4">
        <v>915</v>
      </c>
      <c r="C100" s="75" t="s">
        <v>70</v>
      </c>
      <c r="D100" s="75" t="s">
        <v>142</v>
      </c>
      <c r="E100" s="74"/>
      <c r="F100" s="74"/>
      <c r="G100" s="75"/>
      <c r="H100" s="74"/>
      <c r="I100" s="75"/>
      <c r="J100" s="51"/>
      <c r="K100" s="51">
        <f>K101</f>
        <v>76.7</v>
      </c>
      <c r="L100" s="51"/>
      <c r="M100" s="51"/>
      <c r="N100" s="51"/>
      <c r="O100" s="61"/>
      <c r="P100" s="59"/>
      <c r="Q100" s="51"/>
    </row>
    <row r="101" spans="1:17" ht="47.25">
      <c r="A101" s="54" t="s">
        <v>7</v>
      </c>
      <c r="B101" s="4">
        <v>915</v>
      </c>
      <c r="C101" s="75" t="s">
        <v>70</v>
      </c>
      <c r="D101" s="75" t="s">
        <v>142</v>
      </c>
      <c r="E101" s="74">
        <v>89</v>
      </c>
      <c r="F101" s="74">
        <v>0</v>
      </c>
      <c r="G101" s="75"/>
      <c r="H101" s="74"/>
      <c r="I101" s="75"/>
      <c r="J101" s="51"/>
      <c r="K101" s="51">
        <f>K102</f>
        <v>76.7</v>
      </c>
      <c r="L101" s="51"/>
      <c r="M101" s="51"/>
      <c r="N101" s="51"/>
      <c r="O101" s="61"/>
      <c r="P101" s="59"/>
      <c r="Q101" s="51"/>
    </row>
    <row r="102" spans="1:17" ht="63">
      <c r="A102" s="54" t="s">
        <v>8</v>
      </c>
      <c r="B102" s="4">
        <v>915</v>
      </c>
      <c r="C102" s="75" t="s">
        <v>70</v>
      </c>
      <c r="D102" s="75" t="s">
        <v>142</v>
      </c>
      <c r="E102" s="74">
        <v>89</v>
      </c>
      <c r="F102" s="74">
        <v>1</v>
      </c>
      <c r="G102" s="75"/>
      <c r="H102" s="74"/>
      <c r="I102" s="75"/>
      <c r="J102" s="51"/>
      <c r="K102" s="51">
        <f>K103</f>
        <v>76.7</v>
      </c>
      <c r="L102" s="51"/>
      <c r="M102" s="51"/>
      <c r="N102" s="51"/>
      <c r="O102" s="61"/>
      <c r="P102" s="59"/>
      <c r="Q102" s="51"/>
    </row>
    <row r="103" spans="1:17" ht="174.75" customHeight="1">
      <c r="A103" s="148" t="s">
        <v>345</v>
      </c>
      <c r="B103" s="4">
        <v>915</v>
      </c>
      <c r="C103" s="75" t="s">
        <v>70</v>
      </c>
      <c r="D103" s="75" t="s">
        <v>142</v>
      </c>
      <c r="E103" s="74">
        <v>89</v>
      </c>
      <c r="F103" s="74">
        <v>1</v>
      </c>
      <c r="G103" s="75" t="s">
        <v>9</v>
      </c>
      <c r="H103" s="74">
        <v>44102</v>
      </c>
      <c r="I103" s="75"/>
      <c r="J103" s="51"/>
      <c r="K103" s="51">
        <f>K105</f>
        <v>76.7</v>
      </c>
      <c r="L103" s="51"/>
      <c r="M103" s="51"/>
      <c r="N103" s="51"/>
      <c r="O103" s="61"/>
      <c r="P103" s="59"/>
      <c r="Q103" s="51"/>
    </row>
    <row r="104" spans="1:17" ht="41.25" hidden="1" customHeight="1">
      <c r="A104" s="4" t="s">
        <v>215</v>
      </c>
      <c r="B104" s="4">
        <v>915</v>
      </c>
      <c r="C104" s="75" t="s">
        <v>70</v>
      </c>
      <c r="D104" s="75" t="s">
        <v>142</v>
      </c>
      <c r="E104" s="74">
        <v>89</v>
      </c>
      <c r="F104" s="74">
        <v>1</v>
      </c>
      <c r="G104" s="75"/>
      <c r="H104" s="74">
        <v>4201</v>
      </c>
      <c r="I104" s="75" t="s">
        <v>214</v>
      </c>
      <c r="J104" s="51"/>
      <c r="K104" s="51"/>
      <c r="L104" s="51"/>
      <c r="M104" s="51"/>
      <c r="N104" s="51"/>
      <c r="O104" s="61"/>
      <c r="P104" s="59"/>
      <c r="Q104" s="51"/>
    </row>
    <row r="105" spans="1:17" ht="47.25">
      <c r="A105" s="4" t="s">
        <v>219</v>
      </c>
      <c r="B105" s="4">
        <v>915</v>
      </c>
      <c r="C105" s="75" t="s">
        <v>70</v>
      </c>
      <c r="D105" s="75" t="s">
        <v>142</v>
      </c>
      <c r="E105" s="74">
        <v>89</v>
      </c>
      <c r="F105" s="74">
        <v>1</v>
      </c>
      <c r="G105" s="75" t="s">
        <v>9</v>
      </c>
      <c r="H105" s="74">
        <v>44102</v>
      </c>
      <c r="I105" s="75" t="s">
        <v>189</v>
      </c>
      <c r="J105" s="51"/>
      <c r="K105" s="51">
        <v>76.7</v>
      </c>
      <c r="L105" s="51"/>
      <c r="M105" s="51"/>
      <c r="N105" s="51"/>
      <c r="O105" s="61"/>
      <c r="P105" s="59"/>
      <c r="Q105" s="51"/>
    </row>
    <row r="106" spans="1:17" ht="31.5">
      <c r="A106" s="4" t="s">
        <v>136</v>
      </c>
      <c r="B106" s="4">
        <v>915</v>
      </c>
      <c r="C106" s="75" t="s">
        <v>70</v>
      </c>
      <c r="D106" s="75" t="s">
        <v>93</v>
      </c>
      <c r="E106" s="74"/>
      <c r="F106" s="74"/>
      <c r="G106" s="75"/>
      <c r="H106" s="74"/>
      <c r="I106" s="75"/>
      <c r="J106" s="51"/>
      <c r="K106" s="51">
        <f>K107</f>
        <v>0.3</v>
      </c>
      <c r="L106" s="51"/>
      <c r="M106" s="51"/>
      <c r="N106" s="51"/>
      <c r="O106" s="61"/>
      <c r="P106" s="59"/>
      <c r="Q106" s="51"/>
    </row>
    <row r="107" spans="1:17" ht="47.25">
      <c r="A107" s="54" t="s">
        <v>7</v>
      </c>
      <c r="B107" s="4">
        <v>915</v>
      </c>
      <c r="C107" s="75" t="s">
        <v>70</v>
      </c>
      <c r="D107" s="75" t="s">
        <v>93</v>
      </c>
      <c r="E107" s="74">
        <v>89</v>
      </c>
      <c r="F107" s="74">
        <v>0</v>
      </c>
      <c r="G107" s="75"/>
      <c r="H107" s="74"/>
      <c r="I107" s="75"/>
      <c r="J107" s="51"/>
      <c r="K107" s="51">
        <f>K108</f>
        <v>0.3</v>
      </c>
      <c r="L107" s="51"/>
      <c r="M107" s="51"/>
      <c r="N107" s="51"/>
      <c r="O107" s="61"/>
      <c r="P107" s="59"/>
      <c r="Q107" s="51"/>
    </row>
    <row r="108" spans="1:17" ht="63">
      <c r="A108" s="54" t="s">
        <v>8</v>
      </c>
      <c r="B108" s="4">
        <v>915</v>
      </c>
      <c r="C108" s="75" t="s">
        <v>70</v>
      </c>
      <c r="D108" s="75" t="s">
        <v>93</v>
      </c>
      <c r="E108" s="74">
        <v>89</v>
      </c>
      <c r="F108" s="74">
        <v>1</v>
      </c>
      <c r="G108" s="75"/>
      <c r="H108" s="74"/>
      <c r="I108" s="75"/>
      <c r="J108" s="51"/>
      <c r="K108" s="51">
        <f>K111+K109</f>
        <v>0.3</v>
      </c>
      <c r="L108" s="51"/>
      <c r="M108" s="51"/>
      <c r="N108" s="51"/>
      <c r="O108" s="61"/>
      <c r="P108" s="59"/>
      <c r="Q108" s="51"/>
    </row>
    <row r="109" spans="1:17" ht="31.5">
      <c r="A109" s="54" t="s">
        <v>365</v>
      </c>
      <c r="B109" s="157"/>
      <c r="C109" s="75" t="s">
        <v>70</v>
      </c>
      <c r="D109" s="75" t="s">
        <v>93</v>
      </c>
      <c r="E109" s="74">
        <v>89</v>
      </c>
      <c r="F109" s="74">
        <v>1</v>
      </c>
      <c r="G109" s="75" t="s">
        <v>9</v>
      </c>
      <c r="H109" s="74">
        <v>42370</v>
      </c>
      <c r="I109" s="75"/>
      <c r="J109" s="51"/>
      <c r="K109" s="51">
        <f>K110</f>
        <v>0</v>
      </c>
      <c r="L109" s="51"/>
      <c r="M109" s="51"/>
      <c r="N109" s="51"/>
      <c r="O109" s="61"/>
      <c r="P109" s="59"/>
      <c r="Q109" s="51"/>
    </row>
    <row r="110" spans="1:17" ht="54.75" customHeight="1">
      <c r="A110" s="54" t="s">
        <v>219</v>
      </c>
      <c r="B110" s="157"/>
      <c r="C110" s="75" t="s">
        <v>70</v>
      </c>
      <c r="D110" s="75" t="s">
        <v>93</v>
      </c>
      <c r="E110" s="74">
        <v>89</v>
      </c>
      <c r="F110" s="74">
        <v>1</v>
      </c>
      <c r="G110" s="75" t="s">
        <v>9</v>
      </c>
      <c r="H110" s="74">
        <v>42370</v>
      </c>
      <c r="I110" s="75" t="s">
        <v>189</v>
      </c>
      <c r="J110" s="51"/>
      <c r="K110" s="51"/>
      <c r="L110" s="51"/>
      <c r="M110" s="51"/>
      <c r="N110" s="51"/>
      <c r="O110" s="61"/>
      <c r="P110" s="59"/>
      <c r="Q110" s="51"/>
    </row>
    <row r="111" spans="1:17" ht="409.5">
      <c r="A111" s="4" t="s">
        <v>346</v>
      </c>
      <c r="B111" s="4">
        <v>915</v>
      </c>
      <c r="C111" s="75" t="s">
        <v>70</v>
      </c>
      <c r="D111" s="75" t="s">
        <v>93</v>
      </c>
      <c r="E111" s="74">
        <v>89</v>
      </c>
      <c r="F111" s="74">
        <v>1</v>
      </c>
      <c r="G111" s="75" t="s">
        <v>9</v>
      </c>
      <c r="H111" s="74">
        <v>44107</v>
      </c>
      <c r="I111" s="75"/>
      <c r="J111" s="51"/>
      <c r="K111" s="51">
        <f>K112</f>
        <v>0.3</v>
      </c>
      <c r="L111" s="51"/>
      <c r="M111" s="51"/>
      <c r="N111" s="51"/>
      <c r="O111" s="61"/>
      <c r="P111" s="59"/>
      <c r="Q111" s="51"/>
    </row>
    <row r="112" spans="1:17" ht="47.25">
      <c r="A112" s="157" t="s">
        <v>219</v>
      </c>
      <c r="B112" s="4">
        <v>915</v>
      </c>
      <c r="C112" s="75" t="s">
        <v>70</v>
      </c>
      <c r="D112" s="75" t="s">
        <v>93</v>
      </c>
      <c r="E112" s="74">
        <v>89</v>
      </c>
      <c r="F112" s="74">
        <v>1</v>
      </c>
      <c r="G112" s="75" t="s">
        <v>9</v>
      </c>
      <c r="H112" s="74">
        <v>44107</v>
      </c>
      <c r="I112" s="75" t="s">
        <v>189</v>
      </c>
      <c r="J112" s="51"/>
      <c r="K112" s="51">
        <v>0.3</v>
      </c>
      <c r="L112" s="51"/>
      <c r="M112" s="51"/>
      <c r="N112" s="51"/>
      <c r="O112" s="61"/>
      <c r="P112" s="59"/>
      <c r="Q112" s="51"/>
    </row>
    <row r="113" spans="1:17">
      <c r="A113" s="55" t="s">
        <v>138</v>
      </c>
      <c r="B113" s="4">
        <v>915</v>
      </c>
      <c r="C113" s="75" t="s">
        <v>91</v>
      </c>
      <c r="D113" s="75"/>
      <c r="E113" s="74"/>
      <c r="F113" s="74"/>
      <c r="G113" s="75"/>
      <c r="H113" s="74"/>
      <c r="I113" s="75"/>
      <c r="J113" s="51">
        <f>J114</f>
        <v>0</v>
      </c>
      <c r="K113" s="51">
        <f>K118+K128</f>
        <v>333.5</v>
      </c>
      <c r="L113" s="51">
        <f t="shared" ref="L113:N114" si="4">L114</f>
        <v>0</v>
      </c>
      <c r="M113" s="51">
        <f t="shared" si="4"/>
        <v>0</v>
      </c>
      <c r="N113" s="51">
        <f t="shared" si="4"/>
        <v>0</v>
      </c>
      <c r="O113" s="61">
        <v>75.099999999999994</v>
      </c>
      <c r="P113" s="59">
        <f>K113-O113</f>
        <v>258.39999999999998</v>
      </c>
      <c r="Q113" s="51" t="e">
        <f>Q128+Q118</f>
        <v>#REF!</v>
      </c>
    </row>
    <row r="114" spans="1:17" hidden="1">
      <c r="A114" s="55" t="s">
        <v>139</v>
      </c>
      <c r="B114" s="4">
        <v>915</v>
      </c>
      <c r="C114" s="75" t="s">
        <v>91</v>
      </c>
      <c r="D114" s="75" t="s">
        <v>68</v>
      </c>
      <c r="E114" s="74"/>
      <c r="F114" s="74"/>
      <c r="G114" s="75"/>
      <c r="H114" s="74"/>
      <c r="I114" s="75"/>
      <c r="J114" s="51">
        <f>J115</f>
        <v>0</v>
      </c>
      <c r="K114" s="51"/>
      <c r="L114" s="51">
        <f t="shared" si="4"/>
        <v>0</v>
      </c>
      <c r="M114" s="51">
        <f t="shared" si="4"/>
        <v>0</v>
      </c>
      <c r="N114" s="51">
        <f t="shared" si="4"/>
        <v>0</v>
      </c>
      <c r="O114" s="61"/>
      <c r="P114" s="59">
        <f>K114-O114</f>
        <v>0</v>
      </c>
      <c r="Q114" s="51"/>
    </row>
    <row r="115" spans="1:17" hidden="1">
      <c r="A115" s="55" t="s">
        <v>140</v>
      </c>
      <c r="B115" s="4">
        <v>915</v>
      </c>
      <c r="C115" s="75" t="s">
        <v>91</v>
      </c>
      <c r="D115" s="75" t="s">
        <v>68</v>
      </c>
      <c r="E115" s="74"/>
      <c r="F115" s="74"/>
      <c r="G115" s="75"/>
      <c r="H115" s="74"/>
      <c r="I115" s="75"/>
      <c r="J115" s="51">
        <f>J117</f>
        <v>0</v>
      </c>
      <c r="K115" s="51"/>
      <c r="L115" s="51">
        <f>L117</f>
        <v>0</v>
      </c>
      <c r="M115" s="51">
        <f>M117</f>
        <v>0</v>
      </c>
      <c r="N115" s="51">
        <f>N117</f>
        <v>0</v>
      </c>
      <c r="O115" s="61"/>
      <c r="P115" s="59">
        <f>K115-O115</f>
        <v>0</v>
      </c>
      <c r="Q115" s="51"/>
    </row>
    <row r="116" spans="1:17" ht="31.5" hidden="1">
      <c r="A116" s="55" t="s">
        <v>141</v>
      </c>
      <c r="B116" s="4">
        <v>915</v>
      </c>
      <c r="C116" s="75" t="s">
        <v>91</v>
      </c>
      <c r="D116" s="75" t="s">
        <v>68</v>
      </c>
      <c r="E116" s="74"/>
      <c r="F116" s="74"/>
      <c r="G116" s="75"/>
      <c r="H116" s="74"/>
      <c r="I116" s="75"/>
      <c r="J116" s="51"/>
      <c r="K116" s="51"/>
      <c r="L116" s="51"/>
      <c r="M116" s="51"/>
      <c r="N116" s="51"/>
      <c r="O116" s="61"/>
      <c r="P116" s="59">
        <f>K116-O116</f>
        <v>0</v>
      </c>
      <c r="Q116" s="51"/>
    </row>
    <row r="117" spans="1:17" ht="31.5" hidden="1">
      <c r="A117" s="4" t="s">
        <v>88</v>
      </c>
      <c r="B117" s="4">
        <v>915</v>
      </c>
      <c r="C117" s="75" t="s">
        <v>91</v>
      </c>
      <c r="D117" s="75" t="s">
        <v>68</v>
      </c>
      <c r="E117" s="74"/>
      <c r="F117" s="74"/>
      <c r="G117" s="75"/>
      <c r="H117" s="74"/>
      <c r="I117" s="75" t="s">
        <v>89</v>
      </c>
      <c r="J117" s="51"/>
      <c r="K117" s="51"/>
      <c r="L117" s="51"/>
      <c r="M117" s="51"/>
      <c r="N117" s="51"/>
      <c r="O117" s="61"/>
      <c r="P117" s="59">
        <f>K117-O117</f>
        <v>0</v>
      </c>
      <c r="Q117" s="51"/>
    </row>
    <row r="118" spans="1:17">
      <c r="A118" s="4" t="s">
        <v>139</v>
      </c>
      <c r="B118" s="4">
        <v>915</v>
      </c>
      <c r="C118" s="75" t="s">
        <v>91</v>
      </c>
      <c r="D118" s="75" t="s">
        <v>68</v>
      </c>
      <c r="E118" s="74"/>
      <c r="F118" s="74"/>
      <c r="G118" s="75"/>
      <c r="H118" s="74"/>
      <c r="I118" s="75"/>
      <c r="J118" s="51"/>
      <c r="K118" s="51">
        <f>K119</f>
        <v>0</v>
      </c>
      <c r="L118" s="51"/>
      <c r="M118" s="51"/>
      <c r="N118" s="51"/>
      <c r="O118" s="61"/>
      <c r="P118" s="59"/>
      <c r="Q118" s="51">
        <f>Q123</f>
        <v>100</v>
      </c>
    </row>
    <row r="119" spans="1:17" ht="47.25">
      <c r="A119" s="54" t="s">
        <v>7</v>
      </c>
      <c r="B119" s="4">
        <v>915</v>
      </c>
      <c r="C119" s="75" t="s">
        <v>91</v>
      </c>
      <c r="D119" s="75" t="s">
        <v>68</v>
      </c>
      <c r="E119" s="74">
        <v>89</v>
      </c>
      <c r="F119" s="74">
        <v>0</v>
      </c>
      <c r="G119" s="75"/>
      <c r="H119" s="74"/>
      <c r="I119" s="75"/>
      <c r="J119" s="51"/>
      <c r="K119" s="51">
        <f>K120</f>
        <v>0</v>
      </c>
      <c r="L119" s="51"/>
      <c r="M119" s="51"/>
      <c r="N119" s="51"/>
      <c r="O119" s="61"/>
      <c r="P119" s="59"/>
      <c r="Q119" s="51"/>
    </row>
    <row r="120" spans="1:17" ht="63">
      <c r="A120" s="54" t="s">
        <v>8</v>
      </c>
      <c r="B120" s="4">
        <v>915</v>
      </c>
      <c r="C120" s="75" t="s">
        <v>91</v>
      </c>
      <c r="D120" s="75" t="s">
        <v>68</v>
      </c>
      <c r="E120" s="74">
        <v>89</v>
      </c>
      <c r="F120" s="74">
        <v>1</v>
      </c>
      <c r="G120" s="75"/>
      <c r="H120" s="74"/>
      <c r="I120" s="75"/>
      <c r="J120" s="51"/>
      <c r="K120" s="51">
        <f>K121</f>
        <v>0</v>
      </c>
      <c r="L120" s="51"/>
      <c r="M120" s="51"/>
      <c r="N120" s="51"/>
      <c r="O120" s="61"/>
      <c r="P120" s="59"/>
      <c r="Q120" s="51"/>
    </row>
    <row r="121" spans="1:17" ht="31.5">
      <c r="A121" s="4" t="s">
        <v>228</v>
      </c>
      <c r="B121" s="4">
        <v>915</v>
      </c>
      <c r="C121" s="75" t="s">
        <v>91</v>
      </c>
      <c r="D121" s="75" t="s">
        <v>68</v>
      </c>
      <c r="E121" s="74">
        <v>89</v>
      </c>
      <c r="F121" s="74">
        <v>1</v>
      </c>
      <c r="G121" s="75" t="s">
        <v>9</v>
      </c>
      <c r="H121" s="74">
        <v>42170</v>
      </c>
      <c r="I121" s="75"/>
      <c r="J121" s="51"/>
      <c r="K121" s="51">
        <f>K122</f>
        <v>0</v>
      </c>
      <c r="L121" s="51"/>
      <c r="M121" s="51"/>
      <c r="N121" s="51"/>
      <c r="O121" s="61"/>
      <c r="P121" s="59"/>
      <c r="Q121" s="51"/>
    </row>
    <row r="122" spans="1:17" ht="50.25" customHeight="1">
      <c r="A122" s="4" t="s">
        <v>215</v>
      </c>
      <c r="B122" s="4">
        <v>915</v>
      </c>
      <c r="C122" s="75" t="s">
        <v>91</v>
      </c>
      <c r="D122" s="75" t="s">
        <v>68</v>
      </c>
      <c r="E122" s="74">
        <v>89</v>
      </c>
      <c r="F122" s="74">
        <v>1</v>
      </c>
      <c r="G122" s="75" t="s">
        <v>9</v>
      </c>
      <c r="H122" s="74">
        <v>42170</v>
      </c>
      <c r="I122" s="75" t="s">
        <v>214</v>
      </c>
      <c r="J122" s="51"/>
      <c r="K122" s="51"/>
      <c r="L122" s="51"/>
      <c r="M122" s="51"/>
      <c r="N122" s="51"/>
      <c r="O122" s="61"/>
      <c r="P122" s="59"/>
      <c r="Q122" s="51"/>
    </row>
    <row r="123" spans="1:17" ht="58.5" hidden="1" customHeight="1">
      <c r="A123" s="4" t="s">
        <v>201</v>
      </c>
      <c r="B123" s="4">
        <v>915</v>
      </c>
      <c r="C123" s="75" t="s">
        <v>91</v>
      </c>
      <c r="D123" s="75" t="s">
        <v>68</v>
      </c>
      <c r="E123" s="74">
        <v>17</v>
      </c>
      <c r="F123" s="74">
        <v>3</v>
      </c>
      <c r="G123" s="75"/>
      <c r="H123" s="74">
        <v>7603</v>
      </c>
      <c r="I123" s="75" t="s">
        <v>189</v>
      </c>
      <c r="J123" s="51"/>
      <c r="K123" s="51"/>
      <c r="L123" s="51"/>
      <c r="M123" s="51"/>
      <c r="N123" s="51"/>
      <c r="O123" s="61"/>
      <c r="P123" s="59"/>
      <c r="Q123" s="51">
        <v>100</v>
      </c>
    </row>
    <row r="124" spans="1:17" hidden="1">
      <c r="A124" s="4" t="s">
        <v>202</v>
      </c>
      <c r="B124" s="4">
        <v>915</v>
      </c>
      <c r="C124" s="75" t="s">
        <v>91</v>
      </c>
      <c r="D124" s="75" t="s">
        <v>69</v>
      </c>
      <c r="E124" s="74"/>
      <c r="F124" s="74"/>
      <c r="G124" s="75"/>
      <c r="H124" s="74"/>
      <c r="I124" s="75"/>
      <c r="J124" s="51"/>
      <c r="K124" s="51">
        <f>K125</f>
        <v>0</v>
      </c>
      <c r="L124" s="51"/>
      <c r="M124" s="51"/>
      <c r="N124" s="51"/>
      <c r="O124" s="61"/>
      <c r="P124" s="59"/>
      <c r="Q124" s="51"/>
    </row>
    <row r="125" spans="1:17" ht="78.75" hidden="1">
      <c r="A125" s="4" t="s">
        <v>199</v>
      </c>
      <c r="B125" s="4">
        <v>915</v>
      </c>
      <c r="C125" s="75" t="s">
        <v>91</v>
      </c>
      <c r="D125" s="75" t="s">
        <v>69</v>
      </c>
      <c r="E125" s="74">
        <v>17</v>
      </c>
      <c r="F125" s="74">
        <v>3</v>
      </c>
      <c r="G125" s="75"/>
      <c r="H125" s="74">
        <v>7600</v>
      </c>
      <c r="I125" s="75" t="s">
        <v>189</v>
      </c>
      <c r="J125" s="51"/>
      <c r="K125" s="51">
        <f>K126+K127</f>
        <v>0</v>
      </c>
      <c r="L125" s="51"/>
      <c r="M125" s="51"/>
      <c r="N125" s="51"/>
      <c r="O125" s="61"/>
      <c r="P125" s="59"/>
      <c r="Q125" s="51"/>
    </row>
    <row r="126" spans="1:17" ht="94.5" hidden="1">
      <c r="A126" s="4" t="s">
        <v>200</v>
      </c>
      <c r="B126" s="4">
        <v>915</v>
      </c>
      <c r="C126" s="75" t="s">
        <v>91</v>
      </c>
      <c r="D126" s="75" t="s">
        <v>69</v>
      </c>
      <c r="E126" s="74">
        <v>17</v>
      </c>
      <c r="F126" s="74">
        <v>3</v>
      </c>
      <c r="G126" s="75"/>
      <c r="H126" s="74">
        <v>7601</v>
      </c>
      <c r="I126" s="75" t="s">
        <v>189</v>
      </c>
      <c r="J126" s="51"/>
      <c r="K126" s="51"/>
      <c r="L126" s="51"/>
      <c r="M126" s="51"/>
      <c r="N126" s="51"/>
      <c r="O126" s="61"/>
      <c r="P126" s="59"/>
      <c r="Q126" s="51"/>
    </row>
    <row r="127" spans="1:17" ht="55.5" hidden="1" customHeight="1">
      <c r="A127" s="4" t="s">
        <v>201</v>
      </c>
      <c r="B127" s="4">
        <v>915</v>
      </c>
      <c r="C127" s="75" t="s">
        <v>91</v>
      </c>
      <c r="D127" s="75" t="s">
        <v>69</v>
      </c>
      <c r="E127" s="74">
        <v>17</v>
      </c>
      <c r="F127" s="74">
        <v>3</v>
      </c>
      <c r="G127" s="75"/>
      <c r="H127" s="74">
        <v>7603</v>
      </c>
      <c r="I127" s="75" t="s">
        <v>189</v>
      </c>
      <c r="J127" s="51"/>
      <c r="K127" s="51"/>
      <c r="L127" s="51"/>
      <c r="M127" s="51"/>
      <c r="N127" s="51"/>
      <c r="O127" s="61"/>
      <c r="P127" s="59"/>
      <c r="Q127" s="51"/>
    </row>
    <row r="128" spans="1:17">
      <c r="A128" s="4" t="s">
        <v>128</v>
      </c>
      <c r="B128" s="4">
        <v>915</v>
      </c>
      <c r="C128" s="75" t="s">
        <v>91</v>
      </c>
      <c r="D128" s="75" t="s">
        <v>95</v>
      </c>
      <c r="E128" s="74"/>
      <c r="F128" s="74"/>
      <c r="G128" s="75"/>
      <c r="H128" s="74"/>
      <c r="I128" s="75"/>
      <c r="J128" s="51"/>
      <c r="K128" s="51">
        <f>K129+K163</f>
        <v>333.5</v>
      </c>
      <c r="L128" s="51"/>
      <c r="M128" s="51"/>
      <c r="N128" s="51"/>
      <c r="O128" s="61" t="e">
        <f>#REF!+#REF!+#REF!+#REF!</f>
        <v>#REF!</v>
      </c>
      <c r="P128" s="59" t="e">
        <f t="shared" ref="P128:P161" si="5">K128-O128</f>
        <v>#REF!</v>
      </c>
      <c r="Q128" s="51" t="e">
        <f>#REF!+#REF!+#REF!+#REF!+#REF!</f>
        <v>#REF!</v>
      </c>
    </row>
    <row r="129" spans="1:17" ht="63.75" customHeight="1">
      <c r="A129" s="54" t="s">
        <v>376</v>
      </c>
      <c r="B129" s="4">
        <v>915</v>
      </c>
      <c r="C129" s="75" t="s">
        <v>91</v>
      </c>
      <c r="D129" s="75" t="s">
        <v>95</v>
      </c>
      <c r="E129" s="74">
        <v>27</v>
      </c>
      <c r="F129" s="74">
        <v>0</v>
      </c>
      <c r="G129" s="75"/>
      <c r="H129" s="74"/>
      <c r="I129" s="75"/>
      <c r="J129" s="51"/>
      <c r="K129" s="51">
        <f>K130</f>
        <v>332.7</v>
      </c>
      <c r="L129" s="51"/>
      <c r="M129" s="51"/>
      <c r="N129" s="51"/>
      <c r="O129" s="61"/>
      <c r="P129" s="59"/>
      <c r="Q129" s="51"/>
    </row>
    <row r="130" spans="1:17" ht="48.75" customHeight="1">
      <c r="A130" s="54" t="s">
        <v>233</v>
      </c>
      <c r="B130" s="4">
        <v>915</v>
      </c>
      <c r="C130" s="75" t="s">
        <v>91</v>
      </c>
      <c r="D130" s="75" t="s">
        <v>95</v>
      </c>
      <c r="E130" s="74">
        <v>27</v>
      </c>
      <c r="F130" s="74">
        <v>0</v>
      </c>
      <c r="G130" s="75" t="s">
        <v>68</v>
      </c>
      <c r="H130" s="74"/>
      <c r="I130" s="75"/>
      <c r="J130" s="51"/>
      <c r="K130" s="51">
        <f>K131</f>
        <v>332.7</v>
      </c>
      <c r="L130" s="51"/>
      <c r="M130" s="51"/>
      <c r="N130" s="51"/>
      <c r="O130" s="61"/>
      <c r="P130" s="59"/>
      <c r="Q130" s="51"/>
    </row>
    <row r="131" spans="1:17" ht="47.25">
      <c r="A131" s="4" t="s">
        <v>229</v>
      </c>
      <c r="B131" s="4">
        <v>915</v>
      </c>
      <c r="C131" s="75" t="s">
        <v>91</v>
      </c>
      <c r="D131" s="75" t="s">
        <v>95</v>
      </c>
      <c r="E131" s="74">
        <v>27</v>
      </c>
      <c r="F131" s="74">
        <v>0</v>
      </c>
      <c r="G131" s="75" t="s">
        <v>68</v>
      </c>
      <c r="H131" s="74">
        <v>43000</v>
      </c>
      <c r="I131" s="75"/>
      <c r="J131" s="51"/>
      <c r="K131" s="51">
        <f>K132+K135+K138+K141</f>
        <v>332.7</v>
      </c>
      <c r="L131" s="51"/>
      <c r="M131" s="51"/>
      <c r="N131" s="51"/>
      <c r="O131" s="61"/>
      <c r="P131" s="59"/>
      <c r="Q131" s="51"/>
    </row>
    <row r="132" spans="1:17">
      <c r="A132" s="4" t="s">
        <v>216</v>
      </c>
      <c r="B132" s="4">
        <v>915</v>
      </c>
      <c r="C132" s="75" t="s">
        <v>91</v>
      </c>
      <c r="D132" s="75" t="s">
        <v>95</v>
      </c>
      <c r="E132" s="74">
        <v>27</v>
      </c>
      <c r="F132" s="74">
        <v>0</v>
      </c>
      <c r="G132" s="75" t="s">
        <v>68</v>
      </c>
      <c r="H132" s="74">
        <v>43010</v>
      </c>
      <c r="I132" s="75"/>
      <c r="J132" s="51"/>
      <c r="K132" s="51">
        <f>K133</f>
        <v>332.7</v>
      </c>
      <c r="L132" s="51"/>
      <c r="M132" s="51"/>
      <c r="N132" s="51"/>
      <c r="O132" s="61"/>
      <c r="P132" s="59"/>
      <c r="Q132" s="51"/>
    </row>
    <row r="133" spans="1:17" ht="47.25">
      <c r="A133" s="4" t="s">
        <v>219</v>
      </c>
      <c r="B133" s="4">
        <v>915</v>
      </c>
      <c r="C133" s="75" t="s">
        <v>91</v>
      </c>
      <c r="D133" s="75" t="s">
        <v>95</v>
      </c>
      <c r="E133" s="74">
        <v>27</v>
      </c>
      <c r="F133" s="74">
        <v>0</v>
      </c>
      <c r="G133" s="75" t="s">
        <v>68</v>
      </c>
      <c r="H133" s="74">
        <v>43010</v>
      </c>
      <c r="I133" s="75" t="s">
        <v>189</v>
      </c>
      <c r="J133" s="51"/>
      <c r="K133" s="51">
        <v>332.7</v>
      </c>
      <c r="L133" s="51"/>
      <c r="M133" s="51"/>
      <c r="N133" s="51"/>
      <c r="O133" s="61"/>
      <c r="P133" s="59"/>
      <c r="Q133" s="51"/>
    </row>
    <row r="134" spans="1:17" ht="31.5">
      <c r="A134" s="4" t="s">
        <v>307</v>
      </c>
      <c r="B134" s="4">
        <v>915</v>
      </c>
      <c r="C134" s="75" t="s">
        <v>91</v>
      </c>
      <c r="D134" s="75" t="s">
        <v>95</v>
      </c>
      <c r="E134" s="74">
        <v>27</v>
      </c>
      <c r="F134" s="74">
        <v>0</v>
      </c>
      <c r="G134" s="75" t="s">
        <v>69</v>
      </c>
      <c r="H134" s="74"/>
      <c r="I134" s="75"/>
      <c r="J134" s="51"/>
      <c r="K134" s="51">
        <f>K135</f>
        <v>0</v>
      </c>
      <c r="L134" s="51"/>
      <c r="M134" s="51"/>
      <c r="N134" s="51"/>
      <c r="O134" s="61"/>
      <c r="P134" s="59"/>
      <c r="Q134" s="51"/>
    </row>
    <row r="135" spans="1:17">
      <c r="A135" s="4" t="s">
        <v>230</v>
      </c>
      <c r="B135" s="4">
        <v>915</v>
      </c>
      <c r="C135" s="75" t="s">
        <v>91</v>
      </c>
      <c r="D135" s="75" t="s">
        <v>95</v>
      </c>
      <c r="E135" s="74">
        <v>27</v>
      </c>
      <c r="F135" s="74">
        <v>0</v>
      </c>
      <c r="G135" s="75" t="s">
        <v>69</v>
      </c>
      <c r="H135" s="74">
        <v>43020</v>
      </c>
      <c r="I135" s="75"/>
      <c r="J135" s="51"/>
      <c r="K135" s="51">
        <f>K136</f>
        <v>0</v>
      </c>
      <c r="L135" s="51"/>
      <c r="M135" s="51"/>
      <c r="N135" s="51"/>
      <c r="O135" s="61"/>
      <c r="P135" s="59"/>
      <c r="Q135" s="51"/>
    </row>
    <row r="136" spans="1:17" ht="47.25">
      <c r="A136" s="4" t="s">
        <v>219</v>
      </c>
      <c r="B136" s="4">
        <v>915</v>
      </c>
      <c r="C136" s="75" t="s">
        <v>91</v>
      </c>
      <c r="D136" s="75" t="s">
        <v>95</v>
      </c>
      <c r="E136" s="74">
        <v>27</v>
      </c>
      <c r="F136" s="74">
        <v>0</v>
      </c>
      <c r="G136" s="75" t="s">
        <v>69</v>
      </c>
      <c r="H136" s="74">
        <v>43020</v>
      </c>
      <c r="I136" s="75" t="s">
        <v>189</v>
      </c>
      <c r="J136" s="51"/>
      <c r="K136" s="51"/>
      <c r="L136" s="51"/>
      <c r="M136" s="51"/>
      <c r="N136" s="51"/>
      <c r="O136" s="61"/>
      <c r="P136" s="59"/>
      <c r="Q136" s="51"/>
    </row>
    <row r="137" spans="1:17" ht="31.5">
      <c r="A137" s="4" t="s">
        <v>234</v>
      </c>
      <c r="B137" s="4">
        <v>915</v>
      </c>
      <c r="C137" s="75" t="s">
        <v>91</v>
      </c>
      <c r="D137" s="75" t="s">
        <v>95</v>
      </c>
      <c r="E137" s="74">
        <v>27</v>
      </c>
      <c r="F137" s="74">
        <v>0</v>
      </c>
      <c r="G137" s="75" t="s">
        <v>95</v>
      </c>
      <c r="H137" s="74"/>
      <c r="I137" s="75"/>
      <c r="J137" s="51"/>
      <c r="K137" s="51">
        <f>K138</f>
        <v>0</v>
      </c>
      <c r="L137" s="51"/>
      <c r="M137" s="51"/>
      <c r="N137" s="51"/>
      <c r="O137" s="61"/>
      <c r="P137" s="59"/>
      <c r="Q137" s="51"/>
    </row>
    <row r="138" spans="1:17" ht="31.5">
      <c r="A138" s="4" t="s">
        <v>231</v>
      </c>
      <c r="B138" s="4">
        <v>915</v>
      </c>
      <c r="C138" s="75" t="s">
        <v>91</v>
      </c>
      <c r="D138" s="75" t="s">
        <v>95</v>
      </c>
      <c r="E138" s="74">
        <v>27</v>
      </c>
      <c r="F138" s="74">
        <v>0</v>
      </c>
      <c r="G138" s="75" t="s">
        <v>95</v>
      </c>
      <c r="H138" s="74">
        <v>43030</v>
      </c>
      <c r="I138" s="75"/>
      <c r="J138" s="51"/>
      <c r="K138" s="51">
        <f>K139</f>
        <v>0</v>
      </c>
      <c r="L138" s="51"/>
      <c r="M138" s="51"/>
      <c r="N138" s="51"/>
      <c r="O138" s="61"/>
      <c r="P138" s="59"/>
      <c r="Q138" s="51"/>
    </row>
    <row r="139" spans="1:17" ht="47.25">
      <c r="A139" s="4" t="s">
        <v>219</v>
      </c>
      <c r="B139" s="4">
        <v>915</v>
      </c>
      <c r="C139" s="75" t="s">
        <v>91</v>
      </c>
      <c r="D139" s="75" t="s">
        <v>95</v>
      </c>
      <c r="E139" s="74">
        <v>27</v>
      </c>
      <c r="F139" s="74">
        <v>0</v>
      </c>
      <c r="G139" s="75" t="s">
        <v>95</v>
      </c>
      <c r="H139" s="74">
        <v>43030</v>
      </c>
      <c r="I139" s="75" t="s">
        <v>189</v>
      </c>
      <c r="J139" s="51"/>
      <c r="K139" s="51"/>
      <c r="L139" s="51"/>
      <c r="M139" s="51"/>
      <c r="N139" s="51"/>
      <c r="O139" s="61"/>
      <c r="P139" s="59"/>
      <c r="Q139" s="51"/>
    </row>
    <row r="140" spans="1:17" ht="47.25">
      <c r="A140" s="4" t="s">
        <v>235</v>
      </c>
      <c r="B140" s="4">
        <v>915</v>
      </c>
      <c r="C140" s="75" t="s">
        <v>91</v>
      </c>
      <c r="D140" s="75" t="s">
        <v>95</v>
      </c>
      <c r="E140" s="74">
        <v>27</v>
      </c>
      <c r="F140" s="74">
        <v>0</v>
      </c>
      <c r="G140" s="75" t="s">
        <v>68</v>
      </c>
      <c r="H140" s="74"/>
      <c r="I140" s="75"/>
      <c r="J140" s="51"/>
      <c r="K140" s="51">
        <f>K141</f>
        <v>0</v>
      </c>
      <c r="L140" s="51"/>
      <c r="M140" s="51"/>
      <c r="N140" s="51"/>
      <c r="O140" s="61"/>
      <c r="P140" s="59"/>
      <c r="Q140" s="51"/>
    </row>
    <row r="141" spans="1:17" ht="47.25">
      <c r="A141" s="4" t="s">
        <v>232</v>
      </c>
      <c r="B141" s="4">
        <v>915</v>
      </c>
      <c r="C141" s="75" t="s">
        <v>91</v>
      </c>
      <c r="D141" s="75" t="s">
        <v>95</v>
      </c>
      <c r="E141" s="74">
        <v>27</v>
      </c>
      <c r="F141" s="74">
        <v>0</v>
      </c>
      <c r="G141" s="75" t="s">
        <v>70</v>
      </c>
      <c r="H141" s="74">
        <v>43040</v>
      </c>
      <c r="I141" s="75"/>
      <c r="J141" s="51"/>
      <c r="K141" s="51">
        <f>K142</f>
        <v>0</v>
      </c>
      <c r="L141" s="51"/>
      <c r="M141" s="51"/>
      <c r="N141" s="51"/>
      <c r="O141" s="61"/>
      <c r="P141" s="59"/>
      <c r="Q141" s="51"/>
    </row>
    <row r="142" spans="1:17" ht="47.25">
      <c r="A142" s="4" t="s">
        <v>219</v>
      </c>
      <c r="B142" s="4">
        <v>915</v>
      </c>
      <c r="C142" s="75" t="s">
        <v>91</v>
      </c>
      <c r="D142" s="75" t="s">
        <v>95</v>
      </c>
      <c r="E142" s="74">
        <v>27</v>
      </c>
      <c r="F142" s="74">
        <v>0</v>
      </c>
      <c r="G142" s="75" t="s">
        <v>70</v>
      </c>
      <c r="H142" s="74">
        <v>43040</v>
      </c>
      <c r="I142" s="75" t="s">
        <v>189</v>
      </c>
      <c r="J142" s="51"/>
      <c r="K142" s="51"/>
      <c r="L142" s="51"/>
      <c r="M142" s="51"/>
      <c r="N142" s="51"/>
      <c r="O142" s="61"/>
      <c r="P142" s="59"/>
      <c r="Q142" s="51"/>
    </row>
    <row r="143" spans="1:17" ht="31.5" hidden="1">
      <c r="A143" s="4" t="s">
        <v>147</v>
      </c>
      <c r="B143" s="4">
        <v>915</v>
      </c>
      <c r="C143" s="75" t="s">
        <v>146</v>
      </c>
      <c r="D143" s="75"/>
      <c r="E143" s="83"/>
      <c r="F143" s="83"/>
      <c r="G143" s="99"/>
      <c r="H143" s="83"/>
      <c r="I143" s="75"/>
      <c r="J143" s="51"/>
      <c r="K143" s="51"/>
      <c r="L143" s="51"/>
      <c r="M143" s="51"/>
      <c r="N143" s="51"/>
      <c r="O143" s="61">
        <v>17.5</v>
      </c>
      <c r="P143" s="59">
        <f t="shared" si="5"/>
        <v>-17.5</v>
      </c>
      <c r="Q143" s="51">
        <v>17.5</v>
      </c>
    </row>
    <row r="144" spans="1:17" ht="31.5" hidden="1">
      <c r="A144" s="4" t="s">
        <v>148</v>
      </c>
      <c r="B144" s="4">
        <v>915</v>
      </c>
      <c r="C144" s="75" t="s">
        <v>146</v>
      </c>
      <c r="D144" s="75" t="s">
        <v>95</v>
      </c>
      <c r="E144" s="83"/>
      <c r="F144" s="83"/>
      <c r="G144" s="99"/>
      <c r="H144" s="83"/>
      <c r="I144" s="75"/>
      <c r="J144" s="51"/>
      <c r="K144" s="51"/>
      <c r="L144" s="51"/>
      <c r="M144" s="51"/>
      <c r="N144" s="51"/>
      <c r="O144" s="61">
        <v>17.5</v>
      </c>
      <c r="P144" s="59">
        <f t="shared" si="5"/>
        <v>-17.5</v>
      </c>
      <c r="Q144" s="51">
        <v>17.5</v>
      </c>
    </row>
    <row r="145" spans="1:20" ht="31.5" hidden="1">
      <c r="A145" s="4" t="s">
        <v>163</v>
      </c>
      <c r="B145" s="4">
        <v>915</v>
      </c>
      <c r="C145" s="75" t="s">
        <v>146</v>
      </c>
      <c r="D145" s="75" t="s">
        <v>95</v>
      </c>
      <c r="E145" s="50"/>
      <c r="F145" s="50"/>
      <c r="G145" s="50"/>
      <c r="H145" s="50"/>
      <c r="I145" s="75" t="s">
        <v>89</v>
      </c>
      <c r="J145" s="51"/>
      <c r="K145" s="51"/>
      <c r="L145" s="51"/>
      <c r="M145" s="51"/>
      <c r="N145" s="51"/>
      <c r="O145" s="61">
        <v>17.5</v>
      </c>
      <c r="P145" s="59">
        <f t="shared" si="5"/>
        <v>-17.5</v>
      </c>
      <c r="Q145" s="51">
        <v>17.5</v>
      </c>
    </row>
    <row r="146" spans="1:20" ht="16.5" hidden="1" customHeight="1">
      <c r="A146" s="4" t="s">
        <v>77</v>
      </c>
      <c r="B146" s="4">
        <v>915</v>
      </c>
      <c r="C146" s="41" t="s">
        <v>79</v>
      </c>
      <c r="D146" s="41"/>
      <c r="E146" s="41"/>
      <c r="F146" s="41"/>
      <c r="G146" s="84"/>
      <c r="H146" s="41"/>
      <c r="I146" s="41"/>
      <c r="J146" s="51" t="e">
        <f>J147+J152+#REF!+#REF!</f>
        <v>#REF!</v>
      </c>
      <c r="K146" s="51">
        <f>K148+K152+K161</f>
        <v>0</v>
      </c>
      <c r="L146" s="51" t="e">
        <f>L147+L152+#REF!+#REF!</f>
        <v>#REF!</v>
      </c>
      <c r="M146" s="51" t="e">
        <f>M147+M152+#REF!+#REF!</f>
        <v>#REF!</v>
      </c>
      <c r="N146" s="51" t="e">
        <f>N147+N152+#REF!+#REF!</f>
        <v>#REF!</v>
      </c>
      <c r="O146" s="61">
        <f>O148+O152</f>
        <v>3836.7999999999997</v>
      </c>
      <c r="P146" s="59">
        <f t="shared" si="5"/>
        <v>-3836.7999999999997</v>
      </c>
      <c r="Q146" s="51">
        <f>Q148+Q152+Q161</f>
        <v>4700.6919999999991</v>
      </c>
      <c r="R146" s="59">
        <f>K146-Q146</f>
        <v>-4700.6919999999991</v>
      </c>
    </row>
    <row r="147" spans="1:20" hidden="1">
      <c r="A147" s="4" t="s">
        <v>85</v>
      </c>
      <c r="B147" s="4">
        <v>915</v>
      </c>
      <c r="C147" s="41" t="s">
        <v>79</v>
      </c>
      <c r="D147" s="41" t="s">
        <v>86</v>
      </c>
      <c r="E147" s="41"/>
      <c r="F147" s="41"/>
      <c r="G147" s="84"/>
      <c r="H147" s="41"/>
      <c r="I147" s="41"/>
      <c r="J147" s="51" t="e">
        <f t="shared" ref="J147:N149" si="6">J148</f>
        <v>#REF!</v>
      </c>
      <c r="K147" s="51">
        <f t="shared" si="6"/>
        <v>0</v>
      </c>
      <c r="L147" s="51" t="e">
        <f t="shared" si="6"/>
        <v>#REF!</v>
      </c>
      <c r="M147" s="51" t="e">
        <f t="shared" si="6"/>
        <v>#REF!</v>
      </c>
      <c r="N147" s="51" t="e">
        <f t="shared" si="6"/>
        <v>#REF!</v>
      </c>
      <c r="O147" s="61">
        <f>O148</f>
        <v>450.2</v>
      </c>
      <c r="P147" s="59">
        <f t="shared" si="5"/>
        <v>-450.2</v>
      </c>
      <c r="Q147" s="51">
        <f>Q148</f>
        <v>467</v>
      </c>
      <c r="R147" s="59">
        <f>K147-Q147</f>
        <v>-467</v>
      </c>
    </row>
    <row r="148" spans="1:20" hidden="1">
      <c r="A148" s="4" t="s">
        <v>84</v>
      </c>
      <c r="B148" s="4">
        <v>915</v>
      </c>
      <c r="C148" s="75" t="s">
        <v>71</v>
      </c>
      <c r="D148" s="75" t="s">
        <v>68</v>
      </c>
      <c r="E148" s="74"/>
      <c r="F148" s="74"/>
      <c r="G148" s="75"/>
      <c r="H148" s="74"/>
      <c r="I148" s="41"/>
      <c r="J148" s="51" t="e">
        <f t="shared" si="6"/>
        <v>#REF!</v>
      </c>
      <c r="K148" s="51"/>
      <c r="L148" s="51" t="e">
        <f t="shared" si="6"/>
        <v>#REF!</v>
      </c>
      <c r="M148" s="51" t="e">
        <f t="shared" si="6"/>
        <v>#REF!</v>
      </c>
      <c r="N148" s="51" t="e">
        <f t="shared" si="6"/>
        <v>#REF!</v>
      </c>
      <c r="O148" s="61">
        <v>450.2</v>
      </c>
      <c r="P148" s="59">
        <f t="shared" si="5"/>
        <v>-450.2</v>
      </c>
      <c r="Q148" s="51">
        <v>467</v>
      </c>
    </row>
    <row r="149" spans="1:20" ht="47.25" hidden="1">
      <c r="A149" s="4" t="s">
        <v>173</v>
      </c>
      <c r="B149" s="4">
        <v>915</v>
      </c>
      <c r="C149" s="75" t="s">
        <v>71</v>
      </c>
      <c r="D149" s="75" t="s">
        <v>68</v>
      </c>
      <c r="E149" s="74"/>
      <c r="F149" s="74"/>
      <c r="G149" s="75"/>
      <c r="H149" s="74"/>
      <c r="I149" s="41"/>
      <c r="J149" s="51" t="e">
        <f t="shared" si="6"/>
        <v>#REF!</v>
      </c>
      <c r="K149" s="51">
        <f>K148</f>
        <v>0</v>
      </c>
      <c r="L149" s="51" t="e">
        <f t="shared" si="6"/>
        <v>#REF!</v>
      </c>
      <c r="M149" s="51" t="e">
        <f t="shared" si="6"/>
        <v>#REF!</v>
      </c>
      <c r="N149" s="51" t="e">
        <f t="shared" si="6"/>
        <v>#REF!</v>
      </c>
      <c r="O149" s="61">
        <v>450.2</v>
      </c>
      <c r="P149" s="59">
        <f t="shared" si="5"/>
        <v>-450.2</v>
      </c>
      <c r="Q149" s="51">
        <v>467</v>
      </c>
    </row>
    <row r="150" spans="1:20" ht="94.5" hidden="1">
      <c r="A150" s="79" t="s">
        <v>175</v>
      </c>
      <c r="B150" s="4">
        <v>915</v>
      </c>
      <c r="C150" s="75" t="s">
        <v>71</v>
      </c>
      <c r="D150" s="75" t="s">
        <v>68</v>
      </c>
      <c r="E150" s="74"/>
      <c r="F150" s="74"/>
      <c r="G150" s="75"/>
      <c r="H150" s="74"/>
      <c r="I150" s="75" t="s">
        <v>174</v>
      </c>
      <c r="J150" s="51" t="e">
        <f>#REF!</f>
        <v>#REF!</v>
      </c>
      <c r="K150" s="51">
        <f>K148</f>
        <v>0</v>
      </c>
      <c r="L150" s="51" t="e">
        <f>#REF!</f>
        <v>#REF!</v>
      </c>
      <c r="M150" s="51" t="e">
        <f>#REF!</f>
        <v>#REF!</v>
      </c>
      <c r="N150" s="51" t="e">
        <f>#REF!</f>
        <v>#REF!</v>
      </c>
      <c r="O150" s="61">
        <v>450.2</v>
      </c>
      <c r="P150" s="59">
        <f t="shared" si="5"/>
        <v>-450.2</v>
      </c>
      <c r="Q150" s="51">
        <v>467</v>
      </c>
      <c r="S150" s="73"/>
      <c r="T150" s="73"/>
    </row>
    <row r="151" spans="1:20" ht="31.5" hidden="1">
      <c r="A151" s="79" t="s">
        <v>177</v>
      </c>
      <c r="B151" s="4">
        <v>915</v>
      </c>
      <c r="C151" s="75" t="s">
        <v>71</v>
      </c>
      <c r="D151" s="75" t="s">
        <v>68</v>
      </c>
      <c r="E151" s="74"/>
      <c r="F151" s="74"/>
      <c r="G151" s="75"/>
      <c r="H151" s="74"/>
      <c r="I151" s="75" t="s">
        <v>176</v>
      </c>
      <c r="J151" s="51" t="e">
        <f>#REF!</f>
        <v>#REF!</v>
      </c>
      <c r="K151" s="51"/>
      <c r="L151" s="51" t="e">
        <f>#REF!</f>
        <v>#REF!</v>
      </c>
      <c r="M151" s="51" t="e">
        <f>#REF!</f>
        <v>#REF!</v>
      </c>
      <c r="N151" s="51" t="e">
        <f>#REF!</f>
        <v>#REF!</v>
      </c>
      <c r="O151" s="61">
        <v>450.2</v>
      </c>
      <c r="P151" s="59">
        <f>K151-O151</f>
        <v>-450.2</v>
      </c>
      <c r="Q151" s="51">
        <v>467</v>
      </c>
      <c r="S151" s="73"/>
      <c r="T151" s="73"/>
    </row>
    <row r="152" spans="1:20" hidden="1">
      <c r="A152" s="4" t="s">
        <v>81</v>
      </c>
      <c r="B152" s="4">
        <v>915</v>
      </c>
      <c r="C152" s="41" t="s">
        <v>79</v>
      </c>
      <c r="D152" s="41" t="s">
        <v>78</v>
      </c>
      <c r="E152" s="41"/>
      <c r="F152" s="41"/>
      <c r="G152" s="84"/>
      <c r="H152" s="41"/>
      <c r="I152" s="41"/>
      <c r="J152" s="51" t="e">
        <f>J153+#REF!</f>
        <v>#REF!</v>
      </c>
      <c r="K152" s="51">
        <f>K153+K160</f>
        <v>0</v>
      </c>
      <c r="L152" s="51" t="e">
        <f>L153+#REF!</f>
        <v>#REF!</v>
      </c>
      <c r="M152" s="51" t="e">
        <f>M153+#REF!</f>
        <v>#REF!</v>
      </c>
      <c r="N152" s="51" t="e">
        <f>N153+#REF!</f>
        <v>#REF!</v>
      </c>
      <c r="O152" s="61">
        <f>O153+O159</f>
        <v>3386.6</v>
      </c>
      <c r="P152" s="59">
        <f t="shared" si="5"/>
        <v>-3386.6</v>
      </c>
      <c r="Q152" s="51">
        <f>Q153+Q160</f>
        <v>4194.7999999999993</v>
      </c>
      <c r="R152" s="59">
        <f>K152-Q152</f>
        <v>-4194.7999999999993</v>
      </c>
    </row>
    <row r="153" spans="1:20" ht="27.75" hidden="1" customHeight="1">
      <c r="A153" s="76" t="s">
        <v>82</v>
      </c>
      <c r="B153" s="4">
        <v>915</v>
      </c>
      <c r="C153" s="75" t="s">
        <v>71</v>
      </c>
      <c r="D153" s="75" t="s">
        <v>69</v>
      </c>
      <c r="E153" s="74"/>
      <c r="F153" s="74"/>
      <c r="G153" s="75"/>
      <c r="H153" s="74"/>
      <c r="I153" s="41"/>
      <c r="J153" s="51" t="e">
        <f>J154</f>
        <v>#REF!</v>
      </c>
      <c r="K153" s="51">
        <f>K155+K158</f>
        <v>0</v>
      </c>
      <c r="L153" s="51" t="e">
        <f t="shared" ref="L153:N154" si="7">L154</f>
        <v>#REF!</v>
      </c>
      <c r="M153" s="51" t="e">
        <f t="shared" si="7"/>
        <v>#REF!</v>
      </c>
      <c r="N153" s="51" t="e">
        <f t="shared" si="7"/>
        <v>#REF!</v>
      </c>
      <c r="O153" s="61">
        <v>3322.4</v>
      </c>
      <c r="P153" s="59">
        <f t="shared" si="5"/>
        <v>-3322.4</v>
      </c>
      <c r="Q153" s="51">
        <f>Q155+Q158</f>
        <v>4130.5999999999995</v>
      </c>
    </row>
    <row r="154" spans="1:20" ht="78.75" hidden="1">
      <c r="A154" s="4" t="s">
        <v>178</v>
      </c>
      <c r="B154" s="4">
        <v>915</v>
      </c>
      <c r="C154" s="75" t="s">
        <v>71</v>
      </c>
      <c r="D154" s="75" t="s">
        <v>69</v>
      </c>
      <c r="E154" s="74"/>
      <c r="F154" s="74"/>
      <c r="G154" s="75"/>
      <c r="H154" s="74"/>
      <c r="I154" s="41"/>
      <c r="J154" s="51" t="e">
        <f>J155</f>
        <v>#REF!</v>
      </c>
      <c r="K154" s="51"/>
      <c r="L154" s="51" t="e">
        <f t="shared" si="7"/>
        <v>#REF!</v>
      </c>
      <c r="M154" s="51" t="e">
        <f t="shared" si="7"/>
        <v>#REF!</v>
      </c>
      <c r="N154" s="51" t="e">
        <f t="shared" si="7"/>
        <v>#REF!</v>
      </c>
      <c r="O154" s="61">
        <f>O153-O157</f>
        <v>471.5</v>
      </c>
      <c r="P154" s="59">
        <f t="shared" si="5"/>
        <v>-471.5</v>
      </c>
      <c r="Q154" s="51">
        <v>999.4</v>
      </c>
    </row>
    <row r="155" spans="1:20" ht="94.5" hidden="1">
      <c r="A155" s="79" t="s">
        <v>175</v>
      </c>
      <c r="B155" s="4">
        <v>915</v>
      </c>
      <c r="C155" s="75" t="s">
        <v>71</v>
      </c>
      <c r="D155" s="75" t="s">
        <v>69</v>
      </c>
      <c r="E155" s="74"/>
      <c r="F155" s="74"/>
      <c r="G155" s="75"/>
      <c r="H155" s="74"/>
      <c r="I155" s="75" t="s">
        <v>174</v>
      </c>
      <c r="J155" s="51" t="e">
        <f>#REF!</f>
        <v>#REF!</v>
      </c>
      <c r="K155" s="51">
        <f>K154</f>
        <v>0</v>
      </c>
      <c r="L155" s="51" t="e">
        <f>#REF!</f>
        <v>#REF!</v>
      </c>
      <c r="M155" s="51" t="e">
        <f>#REF!</f>
        <v>#REF!</v>
      </c>
      <c r="N155" s="51" t="e">
        <f>#REF!</f>
        <v>#REF!</v>
      </c>
      <c r="O155" s="61">
        <f>O153-O157</f>
        <v>471.5</v>
      </c>
      <c r="P155" s="59">
        <f t="shared" si="5"/>
        <v>-471.5</v>
      </c>
      <c r="Q155" s="51">
        <v>999.4</v>
      </c>
    </row>
    <row r="156" spans="1:20" ht="31.5" hidden="1">
      <c r="A156" s="79" t="s">
        <v>130</v>
      </c>
      <c r="B156" s="4">
        <v>915</v>
      </c>
      <c r="C156" s="75" t="s">
        <v>71</v>
      </c>
      <c r="D156" s="75" t="s">
        <v>69</v>
      </c>
      <c r="E156" s="74"/>
      <c r="F156" s="74"/>
      <c r="G156" s="75"/>
      <c r="H156" s="74"/>
      <c r="I156" s="75" t="s">
        <v>94</v>
      </c>
      <c r="J156" s="51" t="e">
        <f>#REF!</f>
        <v>#REF!</v>
      </c>
      <c r="K156" s="51"/>
      <c r="L156" s="51" t="e">
        <f>#REF!</f>
        <v>#REF!</v>
      </c>
      <c r="M156" s="51" t="e">
        <f>#REF!</f>
        <v>#REF!</v>
      </c>
      <c r="N156" s="51" t="e">
        <f>#REF!</f>
        <v>#REF!</v>
      </c>
      <c r="O156" s="61"/>
      <c r="P156" s="59">
        <f t="shared" si="5"/>
        <v>0</v>
      </c>
      <c r="Q156" s="51"/>
    </row>
    <row r="157" spans="1:20" ht="220.5" hidden="1">
      <c r="A157" s="4" t="s">
        <v>179</v>
      </c>
      <c r="B157" s="4">
        <v>915</v>
      </c>
      <c r="C157" s="75" t="s">
        <v>71</v>
      </c>
      <c r="D157" s="75" t="s">
        <v>69</v>
      </c>
      <c r="E157" s="74"/>
      <c r="F157" s="74"/>
      <c r="G157" s="75"/>
      <c r="H157" s="74"/>
      <c r="I157" s="41"/>
      <c r="J157" s="51" t="e">
        <f>J158</f>
        <v>#REF!</v>
      </c>
      <c r="K157" s="51"/>
      <c r="L157" s="51" t="e">
        <f>L158</f>
        <v>#REF!</v>
      </c>
      <c r="M157" s="51" t="e">
        <f>M158</f>
        <v>#REF!</v>
      </c>
      <c r="N157" s="51" t="e">
        <f>N158</f>
        <v>#REF!</v>
      </c>
      <c r="O157" s="61">
        <f>2867.1-16.2</f>
        <v>2850.9</v>
      </c>
      <c r="P157" s="59">
        <f t="shared" si="5"/>
        <v>-2850.9</v>
      </c>
      <c r="Q157" s="51">
        <f>2867.1+264.1</f>
        <v>3131.2</v>
      </c>
    </row>
    <row r="158" spans="1:20" ht="94.5" hidden="1">
      <c r="A158" s="79" t="s">
        <v>175</v>
      </c>
      <c r="B158" s="4">
        <v>915</v>
      </c>
      <c r="C158" s="75" t="s">
        <v>71</v>
      </c>
      <c r="D158" s="75" t="s">
        <v>69</v>
      </c>
      <c r="E158" s="74"/>
      <c r="F158" s="74"/>
      <c r="G158" s="75"/>
      <c r="H158" s="74"/>
      <c r="I158" s="75" t="s">
        <v>174</v>
      </c>
      <c r="J158" s="51" t="e">
        <f>#REF!</f>
        <v>#REF!</v>
      </c>
      <c r="K158" s="51">
        <f>K157</f>
        <v>0</v>
      </c>
      <c r="L158" s="51" t="e">
        <f>#REF!</f>
        <v>#REF!</v>
      </c>
      <c r="M158" s="51" t="e">
        <f>#REF!</f>
        <v>#REF!</v>
      </c>
      <c r="N158" s="51" t="e">
        <f>#REF!</f>
        <v>#REF!</v>
      </c>
      <c r="O158" s="61">
        <f>2867.1-16.2</f>
        <v>2850.9</v>
      </c>
      <c r="P158" s="59">
        <f t="shared" si="5"/>
        <v>-2850.9</v>
      </c>
      <c r="Q158" s="51">
        <f>2867.1+264.1</f>
        <v>3131.2</v>
      </c>
    </row>
    <row r="159" spans="1:20" ht="47.25" hidden="1">
      <c r="A159" s="4" t="s">
        <v>180</v>
      </c>
      <c r="B159" s="4">
        <v>915</v>
      </c>
      <c r="C159" s="75" t="s">
        <v>71</v>
      </c>
      <c r="D159" s="75" t="s">
        <v>69</v>
      </c>
      <c r="E159" s="74"/>
      <c r="F159" s="74"/>
      <c r="G159" s="75"/>
      <c r="H159" s="74"/>
      <c r="I159" s="41"/>
      <c r="J159" s="51"/>
      <c r="K159" s="51"/>
      <c r="L159" s="51"/>
      <c r="M159" s="51"/>
      <c r="N159" s="51"/>
      <c r="O159" s="61">
        <v>64.2</v>
      </c>
      <c r="P159" s="59">
        <f t="shared" si="5"/>
        <v>-64.2</v>
      </c>
      <c r="Q159" s="51">
        <v>64.2</v>
      </c>
    </row>
    <row r="160" spans="1:20" ht="94.5" hidden="1">
      <c r="A160" s="79" t="s">
        <v>175</v>
      </c>
      <c r="B160" s="4">
        <v>915</v>
      </c>
      <c r="C160" s="75" t="s">
        <v>71</v>
      </c>
      <c r="D160" s="75" t="s">
        <v>69</v>
      </c>
      <c r="E160" s="74"/>
      <c r="F160" s="74"/>
      <c r="G160" s="75"/>
      <c r="H160" s="74"/>
      <c r="I160" s="75" t="s">
        <v>174</v>
      </c>
      <c r="J160" s="51"/>
      <c r="K160" s="51"/>
      <c r="L160" s="51"/>
      <c r="M160" s="51"/>
      <c r="N160" s="51"/>
      <c r="O160" s="61">
        <v>64.2</v>
      </c>
      <c r="P160" s="59">
        <f t="shared" si="5"/>
        <v>-64.2</v>
      </c>
      <c r="Q160" s="51">
        <v>64.2</v>
      </c>
    </row>
    <row r="161" spans="1:18" ht="31.5" hidden="1">
      <c r="A161" s="79" t="s">
        <v>155</v>
      </c>
      <c r="B161" s="4">
        <v>915</v>
      </c>
      <c r="C161" s="75" t="s">
        <v>71</v>
      </c>
      <c r="D161" s="75" t="s">
        <v>71</v>
      </c>
      <c r="E161" s="74"/>
      <c r="F161" s="74"/>
      <c r="G161" s="75"/>
      <c r="H161" s="74"/>
      <c r="I161" s="75"/>
      <c r="J161" s="51"/>
      <c r="K161" s="51"/>
      <c r="L161" s="51"/>
      <c r="M161" s="51"/>
      <c r="N161" s="51"/>
      <c r="O161" s="61">
        <v>0</v>
      </c>
      <c r="P161" s="59">
        <f t="shared" si="5"/>
        <v>0</v>
      </c>
      <c r="Q161" s="51">
        <v>38.892000000000003</v>
      </c>
    </row>
    <row r="162" spans="1:18" ht="31.5" hidden="1">
      <c r="A162" s="79" t="s">
        <v>156</v>
      </c>
      <c r="B162" s="4">
        <v>915</v>
      </c>
      <c r="C162" s="75" t="s">
        <v>71</v>
      </c>
      <c r="D162" s="75" t="s">
        <v>71</v>
      </c>
      <c r="E162" s="74"/>
      <c r="F162" s="74"/>
      <c r="G162" s="75"/>
      <c r="H162" s="74"/>
      <c r="I162" s="75" t="s">
        <v>92</v>
      </c>
      <c r="J162" s="51"/>
      <c r="K162" s="51"/>
      <c r="L162" s="51"/>
      <c r="M162" s="51"/>
      <c r="N162" s="51"/>
      <c r="O162" s="61">
        <v>0</v>
      </c>
      <c r="P162" s="59">
        <f>K162-O162</f>
        <v>0</v>
      </c>
      <c r="Q162" s="51">
        <v>38.892000000000003</v>
      </c>
    </row>
    <row r="163" spans="1:18" ht="47.25">
      <c r="A163" s="79" t="s">
        <v>7</v>
      </c>
      <c r="B163" s="4"/>
      <c r="C163" s="75" t="s">
        <v>91</v>
      </c>
      <c r="D163" s="75" t="s">
        <v>95</v>
      </c>
      <c r="E163" s="74">
        <v>89</v>
      </c>
      <c r="F163" s="74">
        <v>0</v>
      </c>
      <c r="G163" s="75"/>
      <c r="H163" s="74"/>
      <c r="I163" s="75"/>
      <c r="J163" s="51"/>
      <c r="K163" s="51">
        <f>K164</f>
        <v>0.8</v>
      </c>
      <c r="L163" s="51"/>
      <c r="M163" s="51"/>
      <c r="N163" s="51"/>
      <c r="O163" s="61"/>
      <c r="P163" s="59"/>
      <c r="Q163" s="51"/>
    </row>
    <row r="164" spans="1:18" ht="72" customHeight="1">
      <c r="A164" s="79" t="s">
        <v>8</v>
      </c>
      <c r="B164" s="4"/>
      <c r="C164" s="75" t="s">
        <v>91</v>
      </c>
      <c r="D164" s="75" t="s">
        <v>95</v>
      </c>
      <c r="E164" s="74">
        <v>89</v>
      </c>
      <c r="F164" s="74">
        <v>1</v>
      </c>
      <c r="G164" s="75"/>
      <c r="H164" s="74"/>
      <c r="I164" s="75"/>
      <c r="J164" s="51"/>
      <c r="K164" s="51">
        <f>K165+K168</f>
        <v>0.8</v>
      </c>
      <c r="L164" s="51"/>
      <c r="M164" s="51"/>
      <c r="N164" s="51"/>
      <c r="O164" s="61"/>
      <c r="P164" s="59"/>
      <c r="Q164" s="51"/>
    </row>
    <row r="165" spans="1:18" ht="173.25">
      <c r="A165" s="79" t="s">
        <v>347</v>
      </c>
      <c r="B165" s="4"/>
      <c r="C165" s="75" t="s">
        <v>91</v>
      </c>
      <c r="D165" s="75" t="s">
        <v>95</v>
      </c>
      <c r="E165" s="74">
        <v>89</v>
      </c>
      <c r="F165" s="74">
        <v>1</v>
      </c>
      <c r="G165" s="75" t="s">
        <v>9</v>
      </c>
      <c r="H165" s="74">
        <v>44104</v>
      </c>
      <c r="I165" s="75"/>
      <c r="J165" s="51"/>
      <c r="K165" s="51">
        <f>K166+K167</f>
        <v>0.8</v>
      </c>
      <c r="L165" s="51"/>
      <c r="M165" s="51"/>
      <c r="N165" s="51"/>
      <c r="O165" s="61"/>
      <c r="P165" s="59"/>
      <c r="Q165" s="51"/>
    </row>
    <row r="166" spans="1:18" ht="47.25">
      <c r="A166" s="79" t="s">
        <v>219</v>
      </c>
      <c r="B166" s="4"/>
      <c r="C166" s="75" t="s">
        <v>91</v>
      </c>
      <c r="D166" s="75" t="s">
        <v>95</v>
      </c>
      <c r="E166" s="74">
        <v>89</v>
      </c>
      <c r="F166" s="74">
        <v>1</v>
      </c>
      <c r="G166" s="75" t="s">
        <v>9</v>
      </c>
      <c r="H166" s="74">
        <v>44104</v>
      </c>
      <c r="I166" s="75" t="s">
        <v>189</v>
      </c>
      <c r="J166" s="51"/>
      <c r="K166" s="51">
        <v>0.8</v>
      </c>
      <c r="L166" s="51"/>
      <c r="M166" s="51"/>
      <c r="N166" s="51"/>
      <c r="O166" s="61"/>
      <c r="P166" s="59"/>
      <c r="Q166" s="51"/>
    </row>
    <row r="167" spans="1:18" ht="63">
      <c r="A167" s="79" t="s">
        <v>215</v>
      </c>
      <c r="B167" s="4"/>
      <c r="C167" s="75" t="s">
        <v>91</v>
      </c>
      <c r="D167" s="75" t="s">
        <v>95</v>
      </c>
      <c r="E167" s="74">
        <v>89</v>
      </c>
      <c r="F167" s="74">
        <v>1</v>
      </c>
      <c r="G167" s="75" t="s">
        <v>9</v>
      </c>
      <c r="H167" s="74">
        <v>43040</v>
      </c>
      <c r="I167" s="75" t="s">
        <v>214</v>
      </c>
      <c r="J167" s="51"/>
      <c r="K167" s="51"/>
      <c r="L167" s="51"/>
      <c r="M167" s="51"/>
      <c r="N167" s="51"/>
      <c r="O167" s="61"/>
      <c r="P167" s="59"/>
      <c r="Q167" s="51"/>
    </row>
    <row r="168" spans="1:18" ht="47.25">
      <c r="A168" s="79" t="s">
        <v>326</v>
      </c>
      <c r="B168" s="4"/>
      <c r="C168" s="75" t="s">
        <v>91</v>
      </c>
      <c r="D168" s="75" t="s">
        <v>95</v>
      </c>
      <c r="E168" s="74">
        <v>89</v>
      </c>
      <c r="F168" s="74">
        <v>1</v>
      </c>
      <c r="G168" s="75" t="s">
        <v>9</v>
      </c>
      <c r="H168" s="74">
        <v>76270</v>
      </c>
      <c r="I168" s="75"/>
      <c r="J168" s="51"/>
      <c r="K168" s="51"/>
      <c r="L168" s="51"/>
      <c r="M168" s="51"/>
      <c r="N168" s="51"/>
      <c r="O168" s="61"/>
      <c r="P168" s="59"/>
      <c r="Q168" s="51"/>
    </row>
    <row r="169" spans="1:18" ht="63">
      <c r="A169" s="79" t="s">
        <v>215</v>
      </c>
      <c r="B169" s="4"/>
      <c r="C169" s="75" t="s">
        <v>91</v>
      </c>
      <c r="D169" s="75" t="s">
        <v>95</v>
      </c>
      <c r="E169" s="74">
        <v>89</v>
      </c>
      <c r="F169" s="74">
        <v>1</v>
      </c>
      <c r="G169" s="75" t="s">
        <v>9</v>
      </c>
      <c r="H169" s="74">
        <v>76270</v>
      </c>
      <c r="I169" s="75" t="s">
        <v>214</v>
      </c>
      <c r="J169" s="51"/>
      <c r="K169" s="51"/>
      <c r="L169" s="51"/>
      <c r="M169" s="51"/>
      <c r="N169" s="51"/>
      <c r="O169" s="61"/>
      <c r="P169" s="59"/>
      <c r="Q169" s="51"/>
    </row>
    <row r="170" spans="1:18">
      <c r="A170" s="79" t="s">
        <v>361</v>
      </c>
      <c r="B170" s="4"/>
      <c r="C170" s="75" t="s">
        <v>146</v>
      </c>
      <c r="D170" s="75"/>
      <c r="E170" s="74"/>
      <c r="F170" s="74"/>
      <c r="G170" s="75"/>
      <c r="H170" s="74"/>
      <c r="I170" s="75"/>
      <c r="J170" s="51"/>
      <c r="K170" s="51">
        <f>K171</f>
        <v>0.9</v>
      </c>
      <c r="L170" s="51"/>
      <c r="M170" s="51"/>
      <c r="N170" s="51"/>
      <c r="O170" s="61"/>
      <c r="P170" s="59"/>
      <c r="Q170" s="51"/>
    </row>
    <row r="171" spans="1:18" ht="31.5">
      <c r="A171" s="79" t="s">
        <v>163</v>
      </c>
      <c r="B171" s="4"/>
      <c r="C171" s="75" t="s">
        <v>146</v>
      </c>
      <c r="D171" s="75" t="s">
        <v>95</v>
      </c>
      <c r="E171" s="74"/>
      <c r="F171" s="74"/>
      <c r="G171" s="75"/>
      <c r="H171" s="74"/>
      <c r="I171" s="75"/>
      <c r="J171" s="51"/>
      <c r="K171" s="51">
        <f>K172</f>
        <v>0.9</v>
      </c>
      <c r="L171" s="51"/>
      <c r="M171" s="51"/>
      <c r="N171" s="51"/>
      <c r="O171" s="61"/>
      <c r="P171" s="59"/>
      <c r="Q171" s="51"/>
    </row>
    <row r="172" spans="1:18" ht="47.25">
      <c r="A172" s="79" t="s">
        <v>7</v>
      </c>
      <c r="B172" s="4"/>
      <c r="C172" s="75" t="s">
        <v>146</v>
      </c>
      <c r="D172" s="75" t="s">
        <v>95</v>
      </c>
      <c r="E172" s="74">
        <v>89</v>
      </c>
      <c r="F172" s="74">
        <v>0</v>
      </c>
      <c r="G172" s="75"/>
      <c r="H172" s="74"/>
      <c r="I172" s="75"/>
      <c r="J172" s="51"/>
      <c r="K172" s="51">
        <f>K173</f>
        <v>0.9</v>
      </c>
      <c r="L172" s="51"/>
      <c r="M172" s="51"/>
      <c r="N172" s="51"/>
      <c r="O172" s="61"/>
      <c r="P172" s="59"/>
      <c r="Q172" s="51"/>
    </row>
    <row r="173" spans="1:18" ht="63">
      <c r="A173" s="79" t="s">
        <v>8</v>
      </c>
      <c r="B173" s="4"/>
      <c r="C173" s="75" t="s">
        <v>146</v>
      </c>
      <c r="D173" s="75" t="s">
        <v>95</v>
      </c>
      <c r="E173" s="74">
        <v>89</v>
      </c>
      <c r="F173" s="74">
        <v>1</v>
      </c>
      <c r="G173" s="75"/>
      <c r="H173" s="74"/>
      <c r="I173" s="75"/>
      <c r="J173" s="51"/>
      <c r="K173" s="51">
        <f>K174</f>
        <v>0.9</v>
      </c>
      <c r="L173" s="51"/>
      <c r="M173" s="51"/>
      <c r="N173" s="51"/>
      <c r="O173" s="61"/>
      <c r="P173" s="59"/>
      <c r="Q173" s="51"/>
    </row>
    <row r="174" spans="1:18" ht="78.75">
      <c r="A174" s="79" t="s">
        <v>364</v>
      </c>
      <c r="B174" s="4"/>
      <c r="C174" s="75" t="s">
        <v>146</v>
      </c>
      <c r="D174" s="75" t="s">
        <v>95</v>
      </c>
      <c r="E174" s="74">
        <v>89</v>
      </c>
      <c r="F174" s="74">
        <v>1</v>
      </c>
      <c r="G174" s="75" t="s">
        <v>9</v>
      </c>
      <c r="H174" s="74">
        <v>44106</v>
      </c>
      <c r="I174" s="75"/>
      <c r="J174" s="51"/>
      <c r="K174" s="51">
        <f>K175</f>
        <v>0.9</v>
      </c>
      <c r="L174" s="51"/>
      <c r="M174" s="51"/>
      <c r="N174" s="51"/>
      <c r="O174" s="61"/>
      <c r="P174" s="59"/>
      <c r="Q174" s="51"/>
    </row>
    <row r="175" spans="1:18" ht="47.25">
      <c r="A175" s="79" t="s">
        <v>219</v>
      </c>
      <c r="B175" s="4"/>
      <c r="C175" s="75" t="s">
        <v>146</v>
      </c>
      <c r="D175" s="75" t="s">
        <v>95</v>
      </c>
      <c r="E175" s="74">
        <v>89</v>
      </c>
      <c r="F175" s="74">
        <v>1</v>
      </c>
      <c r="G175" s="75" t="s">
        <v>9</v>
      </c>
      <c r="H175" s="74">
        <v>44106</v>
      </c>
      <c r="I175" s="75" t="s">
        <v>189</v>
      </c>
      <c r="J175" s="51"/>
      <c r="K175" s="51">
        <v>0.9</v>
      </c>
      <c r="L175" s="51"/>
      <c r="M175" s="51"/>
      <c r="N175" s="51"/>
      <c r="O175" s="61"/>
      <c r="P175" s="59"/>
      <c r="Q175" s="51"/>
    </row>
    <row r="176" spans="1:18">
      <c r="A176" s="4" t="s">
        <v>203</v>
      </c>
      <c r="B176" s="4">
        <v>915</v>
      </c>
      <c r="C176" s="41" t="s">
        <v>74</v>
      </c>
      <c r="D176" s="41"/>
      <c r="E176" s="41"/>
      <c r="F176" s="41"/>
      <c r="G176" s="84"/>
      <c r="H176" s="41"/>
      <c r="I176" s="41" t="s">
        <v>66</v>
      </c>
      <c r="J176" s="51" t="e">
        <f>J177</f>
        <v>#REF!</v>
      </c>
      <c r="K176" s="51">
        <f>K177</f>
        <v>0</v>
      </c>
      <c r="L176" s="51" t="e">
        <f>L177</f>
        <v>#REF!</v>
      </c>
      <c r="M176" s="51" t="e">
        <f>M177</f>
        <v>#REF!</v>
      </c>
      <c r="N176" s="51" t="e">
        <f>N177</f>
        <v>#REF!</v>
      </c>
      <c r="O176" s="61">
        <f>O181+O189</f>
        <v>445.4</v>
      </c>
      <c r="P176" s="59">
        <f>K176-O176</f>
        <v>-445.4</v>
      </c>
      <c r="Q176" s="51">
        <f>Q181+Q189</f>
        <v>558.70000000000005</v>
      </c>
      <c r="R176" s="59">
        <f>K176-Q176</f>
        <v>-558.70000000000005</v>
      </c>
    </row>
    <row r="177" spans="1:22" ht="13.5" customHeight="1">
      <c r="A177" s="4" t="s">
        <v>75</v>
      </c>
      <c r="B177" s="4">
        <v>915</v>
      </c>
      <c r="C177" s="41" t="s">
        <v>74</v>
      </c>
      <c r="D177" s="41" t="s">
        <v>68</v>
      </c>
      <c r="E177" s="41"/>
      <c r="F177" s="41"/>
      <c r="G177" s="84"/>
      <c r="H177" s="41"/>
      <c r="I177" s="41" t="s">
        <v>66</v>
      </c>
      <c r="J177" s="51" t="e">
        <f>J181+J189+#REF!+#REF!</f>
        <v>#REF!</v>
      </c>
      <c r="K177" s="51">
        <f>K178+K193</f>
        <v>0</v>
      </c>
      <c r="L177" s="51" t="e">
        <f>L181+L189+#REF!+#REF!</f>
        <v>#REF!</v>
      </c>
      <c r="M177" s="51" t="e">
        <f>M181+M189+#REF!+#REF!</f>
        <v>#REF!</v>
      </c>
      <c r="N177" s="51" t="e">
        <f>N181+N189+#REF!+#REF!</f>
        <v>#REF!</v>
      </c>
      <c r="O177" s="61">
        <f>O176</f>
        <v>445.4</v>
      </c>
      <c r="P177" s="59">
        <f>K177-O177</f>
        <v>-445.4</v>
      </c>
      <c r="Q177" s="51">
        <f>Q176</f>
        <v>558.70000000000005</v>
      </c>
      <c r="R177" s="59">
        <f>K177-Q177</f>
        <v>-558.70000000000005</v>
      </c>
    </row>
    <row r="178" spans="1:22" ht="47.25">
      <c r="A178" s="54" t="s">
        <v>377</v>
      </c>
      <c r="B178" s="4">
        <v>915</v>
      </c>
      <c r="C178" s="84" t="s">
        <v>74</v>
      </c>
      <c r="D178" s="84" t="s">
        <v>68</v>
      </c>
      <c r="E178" s="84" t="s">
        <v>91</v>
      </c>
      <c r="F178" s="84" t="s">
        <v>194</v>
      </c>
      <c r="G178" s="84"/>
      <c r="H178" s="41"/>
      <c r="I178" s="41"/>
      <c r="J178" s="51"/>
      <c r="K178" s="51">
        <f>K179+K187</f>
        <v>0</v>
      </c>
      <c r="L178" s="51"/>
      <c r="M178" s="51"/>
      <c r="N178" s="51"/>
      <c r="O178" s="61"/>
      <c r="P178" s="59"/>
      <c r="Q178" s="51"/>
      <c r="R178" s="59"/>
    </row>
    <row r="179" spans="1:22" ht="30" customHeight="1">
      <c r="A179" s="54" t="s">
        <v>21</v>
      </c>
      <c r="B179" s="4">
        <v>915</v>
      </c>
      <c r="C179" s="84" t="s">
        <v>74</v>
      </c>
      <c r="D179" s="84" t="s">
        <v>68</v>
      </c>
      <c r="E179" s="84" t="s">
        <v>91</v>
      </c>
      <c r="F179" s="84" t="s">
        <v>110</v>
      </c>
      <c r="G179" s="84"/>
      <c r="H179" s="41"/>
      <c r="I179" s="41"/>
      <c r="J179" s="51"/>
      <c r="K179" s="51">
        <f>K180</f>
        <v>0</v>
      </c>
      <c r="L179" s="51"/>
      <c r="M179" s="51"/>
      <c r="N179" s="51"/>
      <c r="O179" s="61"/>
      <c r="P179" s="59"/>
      <c r="Q179" s="51"/>
      <c r="R179" s="59"/>
    </row>
    <row r="180" spans="1:22" ht="31.5">
      <c r="A180" s="54" t="s">
        <v>22</v>
      </c>
      <c r="B180" s="4">
        <v>915</v>
      </c>
      <c r="C180" s="84" t="s">
        <v>74</v>
      </c>
      <c r="D180" s="84" t="s">
        <v>68</v>
      </c>
      <c r="E180" s="84" t="s">
        <v>91</v>
      </c>
      <c r="F180" s="84" t="s">
        <v>110</v>
      </c>
      <c r="G180" s="84" t="s">
        <v>68</v>
      </c>
      <c r="H180" s="41"/>
      <c r="I180" s="41"/>
      <c r="J180" s="51"/>
      <c r="K180" s="51">
        <f>K181+K184</f>
        <v>0</v>
      </c>
      <c r="L180" s="51"/>
      <c r="M180" s="51"/>
      <c r="N180" s="51"/>
      <c r="O180" s="61"/>
      <c r="P180" s="59"/>
      <c r="Q180" s="51"/>
      <c r="R180" s="59"/>
    </row>
    <row r="181" spans="1:22" ht="47.25">
      <c r="A181" s="4" t="s">
        <v>217</v>
      </c>
      <c r="B181" s="4">
        <v>915</v>
      </c>
      <c r="C181" s="50" t="s">
        <v>74</v>
      </c>
      <c r="D181" s="50" t="s">
        <v>68</v>
      </c>
      <c r="E181" s="84" t="s">
        <v>91</v>
      </c>
      <c r="F181" s="84" t="s">
        <v>110</v>
      </c>
      <c r="G181" s="84" t="s">
        <v>68</v>
      </c>
      <c r="H181" s="50" t="s">
        <v>20</v>
      </c>
      <c r="I181" s="50"/>
      <c r="J181" s="51" t="e">
        <f>J182+J199</f>
        <v>#REF!</v>
      </c>
      <c r="K181" s="51">
        <f>K182+K183</f>
        <v>0</v>
      </c>
      <c r="L181" s="51" t="e">
        <f>L182+L199</f>
        <v>#REF!</v>
      </c>
      <c r="M181" s="51" t="e">
        <f>M182+M199</f>
        <v>#REF!</v>
      </c>
      <c r="N181" s="51" t="e">
        <f>N182+N199</f>
        <v>#REF!</v>
      </c>
      <c r="O181" s="61">
        <f>O182+O199</f>
        <v>353.4</v>
      </c>
      <c r="P181" s="59">
        <f>K181-O181</f>
        <v>-353.4</v>
      </c>
      <c r="Q181" s="51">
        <f>Q182+Q199+Q200</f>
        <v>456.8</v>
      </c>
    </row>
    <row r="182" spans="1:22" ht="78.75">
      <c r="A182" s="79" t="s">
        <v>19</v>
      </c>
      <c r="B182" s="4">
        <v>915</v>
      </c>
      <c r="C182" s="50" t="s">
        <v>74</v>
      </c>
      <c r="D182" s="50" t="s">
        <v>68</v>
      </c>
      <c r="E182" s="84" t="s">
        <v>91</v>
      </c>
      <c r="F182" s="84" t="s">
        <v>110</v>
      </c>
      <c r="G182" s="84" t="s">
        <v>68</v>
      </c>
      <c r="H182" s="50" t="s">
        <v>20</v>
      </c>
      <c r="I182" s="50" t="s">
        <v>174</v>
      </c>
      <c r="J182" s="51" t="e">
        <f>#REF!</f>
        <v>#REF!</v>
      </c>
      <c r="K182" s="51"/>
      <c r="L182" s="51" t="e">
        <f>#REF!</f>
        <v>#REF!</v>
      </c>
      <c r="M182" s="51" t="e">
        <f>#REF!</f>
        <v>#REF!</v>
      </c>
      <c r="N182" s="51" t="e">
        <f>#REF!</f>
        <v>#REF!</v>
      </c>
      <c r="O182" s="61">
        <v>353</v>
      </c>
      <c r="P182" s="59">
        <f>K182-O182</f>
        <v>-353</v>
      </c>
      <c r="Q182" s="51">
        <v>453.8</v>
      </c>
    </row>
    <row r="183" spans="1:22">
      <c r="A183" s="79" t="s">
        <v>344</v>
      </c>
      <c r="B183" s="4"/>
      <c r="C183" s="50" t="s">
        <v>74</v>
      </c>
      <c r="D183" s="50" t="s">
        <v>68</v>
      </c>
      <c r="E183" s="84" t="s">
        <v>91</v>
      </c>
      <c r="F183" s="84" t="s">
        <v>110</v>
      </c>
      <c r="G183" s="84" t="s">
        <v>68</v>
      </c>
      <c r="H183" s="50" t="s">
        <v>20</v>
      </c>
      <c r="I183" s="50" t="s">
        <v>343</v>
      </c>
      <c r="J183" s="51"/>
      <c r="K183" s="51"/>
      <c r="L183" s="51"/>
      <c r="M183" s="51"/>
      <c r="N183" s="51"/>
      <c r="O183" s="61"/>
      <c r="P183" s="59"/>
      <c r="Q183" s="51"/>
    </row>
    <row r="184" spans="1:22" ht="141.75">
      <c r="A184" s="79" t="s">
        <v>12</v>
      </c>
      <c r="B184" s="4"/>
      <c r="C184" s="50" t="s">
        <v>74</v>
      </c>
      <c r="D184" s="50" t="s">
        <v>68</v>
      </c>
      <c r="E184" s="84" t="s">
        <v>91</v>
      </c>
      <c r="F184" s="84" t="s">
        <v>110</v>
      </c>
      <c r="G184" s="84" t="s">
        <v>68</v>
      </c>
      <c r="H184" s="50" t="s">
        <v>11</v>
      </c>
      <c r="I184" s="50"/>
      <c r="J184" s="51"/>
      <c r="K184" s="51">
        <f>K185+K186</f>
        <v>0</v>
      </c>
      <c r="L184" s="51"/>
      <c r="M184" s="51"/>
      <c r="N184" s="51"/>
      <c r="O184" s="61"/>
      <c r="P184" s="59"/>
      <c r="Q184" s="51"/>
    </row>
    <row r="185" spans="1:22" ht="78.75">
      <c r="A185" s="79" t="s">
        <v>19</v>
      </c>
      <c r="B185" s="4"/>
      <c r="C185" s="50" t="s">
        <v>74</v>
      </c>
      <c r="D185" s="50" t="s">
        <v>68</v>
      </c>
      <c r="E185" s="84" t="s">
        <v>91</v>
      </c>
      <c r="F185" s="84" t="s">
        <v>110</v>
      </c>
      <c r="G185" s="84" t="s">
        <v>68</v>
      </c>
      <c r="H185" s="50" t="s">
        <v>11</v>
      </c>
      <c r="I185" s="50" t="s">
        <v>174</v>
      </c>
      <c r="J185" s="51"/>
      <c r="K185" s="51"/>
      <c r="L185" s="51"/>
      <c r="M185" s="51"/>
      <c r="N185" s="51"/>
      <c r="O185" s="61"/>
      <c r="P185" s="59"/>
      <c r="Q185" s="51"/>
    </row>
    <row r="186" spans="1:22">
      <c r="A186" s="79" t="s">
        <v>344</v>
      </c>
      <c r="B186" s="4"/>
      <c r="C186" s="50" t="s">
        <v>74</v>
      </c>
      <c r="D186" s="50" t="s">
        <v>68</v>
      </c>
      <c r="E186" s="84" t="s">
        <v>91</v>
      </c>
      <c r="F186" s="84" t="s">
        <v>110</v>
      </c>
      <c r="G186" s="84" t="s">
        <v>68</v>
      </c>
      <c r="H186" s="50" t="s">
        <v>11</v>
      </c>
      <c r="I186" s="50" t="s">
        <v>343</v>
      </c>
      <c r="J186" s="51"/>
      <c r="K186" s="51"/>
      <c r="L186" s="51"/>
      <c r="M186" s="51"/>
      <c r="N186" s="51"/>
      <c r="O186" s="61"/>
      <c r="P186" s="59"/>
      <c r="Q186" s="51"/>
    </row>
    <row r="187" spans="1:22" ht="31.5">
      <c r="A187" s="79" t="s">
        <v>23</v>
      </c>
      <c r="B187" s="4">
        <v>915</v>
      </c>
      <c r="C187" s="50" t="s">
        <v>74</v>
      </c>
      <c r="D187" s="50" t="s">
        <v>68</v>
      </c>
      <c r="E187" s="84" t="s">
        <v>91</v>
      </c>
      <c r="F187" s="84" t="s">
        <v>111</v>
      </c>
      <c r="G187" s="84"/>
      <c r="H187" s="50"/>
      <c r="I187" s="50"/>
      <c r="J187" s="51"/>
      <c r="K187" s="51">
        <f>K188</f>
        <v>0</v>
      </c>
      <c r="L187" s="51"/>
      <c r="M187" s="51"/>
      <c r="N187" s="51"/>
      <c r="O187" s="61"/>
      <c r="P187" s="59"/>
      <c r="Q187" s="51"/>
    </row>
    <row r="188" spans="1:22" ht="31.5">
      <c r="A188" s="79" t="s">
        <v>24</v>
      </c>
      <c r="B188" s="4">
        <v>915</v>
      </c>
      <c r="C188" s="50" t="s">
        <v>74</v>
      </c>
      <c r="D188" s="50" t="s">
        <v>68</v>
      </c>
      <c r="E188" s="84" t="s">
        <v>91</v>
      </c>
      <c r="F188" s="84" t="s">
        <v>111</v>
      </c>
      <c r="G188" s="84" t="s">
        <v>68</v>
      </c>
      <c r="H188" s="50"/>
      <c r="I188" s="50"/>
      <c r="J188" s="51"/>
      <c r="K188" s="51">
        <f>K189</f>
        <v>0</v>
      </c>
      <c r="L188" s="51"/>
      <c r="M188" s="51"/>
      <c r="N188" s="51"/>
      <c r="O188" s="61"/>
      <c r="P188" s="59"/>
      <c r="Q188" s="51"/>
    </row>
    <row r="189" spans="1:22">
      <c r="A189" s="4" t="s">
        <v>76</v>
      </c>
      <c r="B189" s="4">
        <v>915</v>
      </c>
      <c r="C189" s="41" t="s">
        <v>74</v>
      </c>
      <c r="D189" s="41" t="s">
        <v>68</v>
      </c>
      <c r="E189" s="84" t="s">
        <v>91</v>
      </c>
      <c r="F189" s="84" t="s">
        <v>111</v>
      </c>
      <c r="G189" s="84" t="s">
        <v>68</v>
      </c>
      <c r="H189" s="41">
        <v>61160</v>
      </c>
      <c r="I189" s="41" t="s">
        <v>66</v>
      </c>
      <c r="J189" s="51" t="e">
        <f>J210+J211</f>
        <v>#REF!</v>
      </c>
      <c r="K189" s="51">
        <f>K190+K191</f>
        <v>0</v>
      </c>
      <c r="L189" s="51" t="e">
        <f>L210+L211</f>
        <v>#REF!</v>
      </c>
      <c r="M189" s="51" t="e">
        <f>M210+M211</f>
        <v>#REF!</v>
      </c>
      <c r="N189" s="51" t="e">
        <f>N210+N211</f>
        <v>#REF!</v>
      </c>
      <c r="O189" s="61">
        <v>92</v>
      </c>
      <c r="P189" s="59">
        <f>K189-O189</f>
        <v>-92</v>
      </c>
      <c r="Q189" s="51">
        <f>Q190</f>
        <v>101.9</v>
      </c>
      <c r="R189" s="59">
        <f>K189-Q189</f>
        <v>-101.9</v>
      </c>
    </row>
    <row r="190" spans="1:22" ht="81" customHeight="1">
      <c r="A190" s="79" t="s">
        <v>19</v>
      </c>
      <c r="B190" s="4">
        <v>915</v>
      </c>
      <c r="C190" s="50" t="s">
        <v>74</v>
      </c>
      <c r="D190" s="50" t="s">
        <v>68</v>
      </c>
      <c r="E190" s="84" t="s">
        <v>91</v>
      </c>
      <c r="F190" s="84" t="s">
        <v>111</v>
      </c>
      <c r="G190" s="84" t="s">
        <v>68</v>
      </c>
      <c r="H190" s="41">
        <v>61160</v>
      </c>
      <c r="I190" s="50" t="s">
        <v>174</v>
      </c>
      <c r="J190" s="85" t="e">
        <f>J210</f>
        <v>#REF!</v>
      </c>
      <c r="K190" s="85"/>
      <c r="L190" s="85" t="e">
        <f>L210</f>
        <v>#REF!</v>
      </c>
      <c r="M190" s="85" t="e">
        <f>M210</f>
        <v>#REF!</v>
      </c>
      <c r="N190" s="85" t="e">
        <f>N210</f>
        <v>#REF!</v>
      </c>
      <c r="O190" s="86">
        <f>O189-O211</f>
        <v>92</v>
      </c>
      <c r="P190" s="59">
        <f>K190-O190</f>
        <v>-92</v>
      </c>
      <c r="Q190" s="85">
        <f>Q210</f>
        <v>101.9</v>
      </c>
      <c r="V190" s="73"/>
    </row>
    <row r="191" spans="1:22" ht="93" customHeight="1">
      <c r="A191" s="79" t="s">
        <v>12</v>
      </c>
      <c r="B191" s="4"/>
      <c r="C191" s="50" t="s">
        <v>74</v>
      </c>
      <c r="D191" s="50" t="s">
        <v>68</v>
      </c>
      <c r="E191" s="84" t="s">
        <v>91</v>
      </c>
      <c r="F191" s="84" t="s">
        <v>111</v>
      </c>
      <c r="G191" s="84" t="s">
        <v>68</v>
      </c>
      <c r="H191" s="41">
        <v>76010</v>
      </c>
      <c r="I191" s="50"/>
      <c r="J191" s="85"/>
      <c r="K191" s="85">
        <f>K192</f>
        <v>0</v>
      </c>
      <c r="L191" s="85"/>
      <c r="M191" s="85"/>
      <c r="N191" s="85"/>
      <c r="O191" s="86"/>
      <c r="P191" s="59"/>
      <c r="Q191" s="85"/>
      <c r="V191" s="73"/>
    </row>
    <row r="192" spans="1:22" ht="81" customHeight="1">
      <c r="A192" s="79" t="s">
        <v>19</v>
      </c>
      <c r="B192" s="4"/>
      <c r="C192" s="50" t="s">
        <v>74</v>
      </c>
      <c r="D192" s="50" t="s">
        <v>68</v>
      </c>
      <c r="E192" s="84" t="s">
        <v>91</v>
      </c>
      <c r="F192" s="84" t="s">
        <v>111</v>
      </c>
      <c r="G192" s="84" t="s">
        <v>68</v>
      </c>
      <c r="H192" s="41">
        <v>76010</v>
      </c>
      <c r="I192" s="50" t="s">
        <v>174</v>
      </c>
      <c r="J192" s="85"/>
      <c r="K192" s="85"/>
      <c r="L192" s="85"/>
      <c r="M192" s="85"/>
      <c r="N192" s="85"/>
      <c r="O192" s="86"/>
      <c r="P192" s="59"/>
      <c r="Q192" s="85"/>
      <c r="V192" s="73"/>
    </row>
    <row r="193" spans="1:22" ht="47.25">
      <c r="A193" s="54" t="s">
        <v>7</v>
      </c>
      <c r="B193" s="4">
        <v>915</v>
      </c>
      <c r="C193" s="50" t="s">
        <v>74</v>
      </c>
      <c r="D193" s="50" t="s">
        <v>68</v>
      </c>
      <c r="E193" s="50" t="s">
        <v>192</v>
      </c>
      <c r="F193" s="50" t="s">
        <v>194</v>
      </c>
      <c r="G193" s="50"/>
      <c r="H193" s="50"/>
      <c r="I193" s="50"/>
      <c r="J193" s="51"/>
      <c r="K193" s="51">
        <f>K194</f>
        <v>0</v>
      </c>
      <c r="L193" s="51"/>
      <c r="M193" s="51"/>
      <c r="N193" s="51"/>
      <c r="O193" s="61"/>
      <c r="P193" s="59"/>
      <c r="Q193" s="51"/>
    </row>
    <row r="194" spans="1:22" ht="63">
      <c r="A194" s="54" t="s">
        <v>8</v>
      </c>
      <c r="B194" s="4">
        <v>915</v>
      </c>
      <c r="C194" s="50" t="s">
        <v>74</v>
      </c>
      <c r="D194" s="50" t="s">
        <v>68</v>
      </c>
      <c r="E194" s="50" t="s">
        <v>192</v>
      </c>
      <c r="F194" s="50" t="s">
        <v>110</v>
      </c>
      <c r="G194" s="50"/>
      <c r="H194" s="50"/>
      <c r="I194" s="50"/>
      <c r="J194" s="51"/>
      <c r="K194" s="51">
        <f>K195+K197+K203</f>
        <v>0</v>
      </c>
      <c r="L194" s="51"/>
      <c r="M194" s="51"/>
      <c r="N194" s="51"/>
      <c r="O194" s="61"/>
      <c r="P194" s="59"/>
      <c r="Q194" s="51"/>
    </row>
    <row r="195" spans="1:22">
      <c r="A195" s="54" t="s">
        <v>25</v>
      </c>
      <c r="B195" s="4">
        <v>915</v>
      </c>
      <c r="C195" s="50" t="s">
        <v>74</v>
      </c>
      <c r="D195" s="50" t="s">
        <v>68</v>
      </c>
      <c r="E195" s="50" t="s">
        <v>192</v>
      </c>
      <c r="F195" s="50" t="s">
        <v>110</v>
      </c>
      <c r="G195" s="50" t="s">
        <v>9</v>
      </c>
      <c r="H195" s="50" t="s">
        <v>28</v>
      </c>
      <c r="I195" s="50"/>
      <c r="J195" s="51"/>
      <c r="K195" s="51">
        <f>K196</f>
        <v>0</v>
      </c>
      <c r="L195" s="51"/>
      <c r="M195" s="51"/>
      <c r="N195" s="51"/>
      <c r="O195" s="61"/>
      <c r="P195" s="59"/>
      <c r="Q195" s="51"/>
    </row>
    <row r="196" spans="1:22" ht="78.75">
      <c r="A196" s="79" t="s">
        <v>19</v>
      </c>
      <c r="B196" s="4">
        <v>915</v>
      </c>
      <c r="C196" s="50" t="s">
        <v>74</v>
      </c>
      <c r="D196" s="50" t="s">
        <v>68</v>
      </c>
      <c r="E196" s="50" t="s">
        <v>192</v>
      </c>
      <c r="F196" s="50" t="s">
        <v>110</v>
      </c>
      <c r="G196" s="50" t="s">
        <v>9</v>
      </c>
      <c r="H196" s="50" t="s">
        <v>28</v>
      </c>
      <c r="I196" s="77" t="s">
        <v>174</v>
      </c>
      <c r="J196" s="51"/>
      <c r="K196" s="51"/>
      <c r="L196" s="51"/>
      <c r="M196" s="51"/>
      <c r="N196" s="51"/>
      <c r="O196" s="61"/>
      <c r="P196" s="59"/>
      <c r="Q196" s="51"/>
    </row>
    <row r="197" spans="1:22" ht="78.75">
      <c r="A197" s="4" t="s">
        <v>218</v>
      </c>
      <c r="B197" s="4">
        <v>915</v>
      </c>
      <c r="C197" s="50" t="s">
        <v>74</v>
      </c>
      <c r="D197" s="50" t="s">
        <v>68</v>
      </c>
      <c r="E197" s="74">
        <v>89</v>
      </c>
      <c r="F197" s="74">
        <v>1</v>
      </c>
      <c r="G197" s="75" t="s">
        <v>9</v>
      </c>
      <c r="H197" s="74">
        <v>76000</v>
      </c>
      <c r="I197" s="50"/>
      <c r="J197" s="51"/>
      <c r="K197" s="51">
        <f>K198</f>
        <v>0</v>
      </c>
      <c r="L197" s="51"/>
      <c r="M197" s="51"/>
      <c r="N197" s="51"/>
      <c r="O197" s="61"/>
      <c r="P197" s="59"/>
      <c r="Q197" s="51"/>
    </row>
    <row r="198" spans="1:22" ht="78.75">
      <c r="A198" s="79" t="s">
        <v>19</v>
      </c>
      <c r="B198" s="4">
        <v>915</v>
      </c>
      <c r="C198" s="50" t="s">
        <v>74</v>
      </c>
      <c r="D198" s="50" t="s">
        <v>68</v>
      </c>
      <c r="E198" s="74">
        <v>89</v>
      </c>
      <c r="F198" s="74">
        <v>1</v>
      </c>
      <c r="G198" s="75" t="s">
        <v>9</v>
      </c>
      <c r="H198" s="74">
        <v>76010</v>
      </c>
      <c r="I198" s="50" t="s">
        <v>174</v>
      </c>
      <c r="J198" s="51"/>
      <c r="K198" s="51"/>
      <c r="L198" s="51"/>
      <c r="M198" s="51"/>
      <c r="N198" s="51"/>
      <c r="O198" s="61"/>
      <c r="P198" s="59"/>
      <c r="Q198" s="51"/>
    </row>
    <row r="199" spans="1:22" ht="31.5" hidden="1">
      <c r="A199" s="79" t="s">
        <v>130</v>
      </c>
      <c r="B199" s="4">
        <v>915</v>
      </c>
      <c r="C199" s="75" t="s">
        <v>74</v>
      </c>
      <c r="D199" s="75" t="s">
        <v>68</v>
      </c>
      <c r="E199" s="74"/>
      <c r="F199" s="74"/>
      <c r="G199" s="75"/>
      <c r="H199" s="74"/>
      <c r="I199" s="75" t="s">
        <v>174</v>
      </c>
      <c r="J199" s="51" t="e">
        <f>#REF!</f>
        <v>#REF!</v>
      </c>
      <c r="K199" s="51"/>
      <c r="L199" s="51" t="e">
        <f>#REF!</f>
        <v>#REF!</v>
      </c>
      <c r="M199" s="51" t="e">
        <f>#REF!</f>
        <v>#REF!</v>
      </c>
      <c r="N199" s="51" t="e">
        <f>#REF!</f>
        <v>#REF!</v>
      </c>
      <c r="O199" s="61">
        <v>0.4</v>
      </c>
      <c r="P199" s="59">
        <f>K199-O199</f>
        <v>-0.4</v>
      </c>
      <c r="Q199" s="51">
        <v>0.6</v>
      </c>
    </row>
    <row r="200" spans="1:22" hidden="1">
      <c r="A200" s="4" t="s">
        <v>76</v>
      </c>
      <c r="B200" s="4">
        <v>915</v>
      </c>
      <c r="C200" s="75" t="s">
        <v>74</v>
      </c>
      <c r="D200" s="75" t="s">
        <v>68</v>
      </c>
      <c r="E200" s="74"/>
      <c r="F200" s="74"/>
      <c r="G200" s="75"/>
      <c r="H200" s="74"/>
      <c r="I200" s="75"/>
      <c r="J200" s="51"/>
      <c r="K200" s="51"/>
      <c r="L200" s="51"/>
      <c r="M200" s="51"/>
      <c r="N200" s="51"/>
      <c r="O200" s="61"/>
      <c r="P200" s="59"/>
      <c r="Q200" s="51">
        <v>2.4</v>
      </c>
    </row>
    <row r="201" spans="1:22" hidden="1">
      <c r="A201" s="79"/>
      <c r="B201" s="4">
        <v>915</v>
      </c>
      <c r="C201" s="75" t="s">
        <v>74</v>
      </c>
      <c r="D201" s="75" t="s">
        <v>68</v>
      </c>
      <c r="E201" s="74"/>
      <c r="F201" s="74"/>
      <c r="G201" s="75"/>
      <c r="H201" s="74"/>
      <c r="I201" s="75" t="s">
        <v>94</v>
      </c>
      <c r="J201" s="51"/>
      <c r="K201" s="51"/>
      <c r="L201" s="51"/>
      <c r="M201" s="51"/>
      <c r="N201" s="51"/>
      <c r="O201" s="61"/>
      <c r="P201" s="59"/>
      <c r="Q201" s="51">
        <v>2.4</v>
      </c>
    </row>
    <row r="202" spans="1:22" ht="31.5" hidden="1">
      <c r="A202" s="79" t="s">
        <v>177</v>
      </c>
      <c r="B202" s="4">
        <v>915</v>
      </c>
      <c r="C202" s="50" t="s">
        <v>74</v>
      </c>
      <c r="D202" s="50" t="s">
        <v>68</v>
      </c>
      <c r="E202" s="50"/>
      <c r="F202" s="50"/>
      <c r="G202" s="50"/>
      <c r="H202" s="50"/>
      <c r="I202" s="50" t="s">
        <v>176</v>
      </c>
      <c r="J202" s="51" t="e">
        <f>#REF!</f>
        <v>#REF!</v>
      </c>
      <c r="K202" s="51"/>
      <c r="L202" s="51" t="e">
        <f>#REF!</f>
        <v>#REF!</v>
      </c>
      <c r="M202" s="51" t="e">
        <f>#REF!</f>
        <v>#REF!</v>
      </c>
      <c r="N202" s="51" t="e">
        <f>#REF!</f>
        <v>#REF!</v>
      </c>
      <c r="O202" s="61">
        <v>353</v>
      </c>
      <c r="P202" s="59">
        <f>K202-O202</f>
        <v>-353</v>
      </c>
      <c r="Q202" s="51">
        <v>453.8</v>
      </c>
    </row>
    <row r="203" spans="1:22" ht="31.5">
      <c r="A203" s="79" t="s">
        <v>321</v>
      </c>
      <c r="B203" s="4"/>
      <c r="C203" s="50" t="s">
        <v>74</v>
      </c>
      <c r="D203" s="50" t="s">
        <v>68</v>
      </c>
      <c r="E203" s="50" t="s">
        <v>192</v>
      </c>
      <c r="F203" s="50" t="s">
        <v>110</v>
      </c>
      <c r="G203" s="50" t="s">
        <v>9</v>
      </c>
      <c r="H203" s="50" t="s">
        <v>313</v>
      </c>
      <c r="I203" s="50"/>
      <c r="J203" s="51"/>
      <c r="K203" s="51"/>
      <c r="L203" s="51"/>
      <c r="M203" s="51"/>
      <c r="N203" s="51"/>
      <c r="O203" s="61"/>
      <c r="P203" s="59"/>
      <c r="Q203" s="51"/>
    </row>
    <row r="204" spans="1:22" ht="31.5">
      <c r="A204" s="79" t="s">
        <v>177</v>
      </c>
      <c r="B204" s="4"/>
      <c r="C204" s="50" t="s">
        <v>74</v>
      </c>
      <c r="D204" s="50" t="s">
        <v>68</v>
      </c>
      <c r="E204" s="50" t="s">
        <v>192</v>
      </c>
      <c r="F204" s="50" t="s">
        <v>110</v>
      </c>
      <c r="G204" s="50" t="s">
        <v>9</v>
      </c>
      <c r="H204" s="50" t="s">
        <v>313</v>
      </c>
      <c r="I204" s="50" t="s">
        <v>176</v>
      </c>
      <c r="J204" s="51"/>
      <c r="K204" s="51"/>
      <c r="L204" s="51"/>
      <c r="M204" s="51"/>
      <c r="N204" s="51"/>
      <c r="O204" s="61"/>
      <c r="P204" s="59"/>
      <c r="Q204" s="51"/>
    </row>
    <row r="205" spans="1:22">
      <c r="A205" s="79" t="s">
        <v>204</v>
      </c>
      <c r="B205" s="4">
        <v>915</v>
      </c>
      <c r="C205" s="50" t="s">
        <v>158</v>
      </c>
      <c r="D205" s="50"/>
      <c r="E205" s="74"/>
      <c r="F205" s="74"/>
      <c r="G205" s="75"/>
      <c r="H205" s="74"/>
      <c r="I205" s="50"/>
      <c r="J205" s="85"/>
      <c r="K205" s="85">
        <f>K206</f>
        <v>124.3</v>
      </c>
      <c r="L205" s="85"/>
      <c r="M205" s="85"/>
      <c r="N205" s="85"/>
      <c r="O205" s="86"/>
      <c r="P205" s="59"/>
      <c r="Q205" s="85"/>
      <c r="V205" s="73"/>
    </row>
    <row r="206" spans="1:22">
      <c r="A206" s="79" t="s">
        <v>144</v>
      </c>
      <c r="B206" s="4">
        <v>915</v>
      </c>
      <c r="C206" s="50" t="s">
        <v>158</v>
      </c>
      <c r="D206" s="50" t="s">
        <v>68</v>
      </c>
      <c r="E206" s="74"/>
      <c r="F206" s="74"/>
      <c r="G206" s="75"/>
      <c r="H206" s="74"/>
      <c r="I206" s="50"/>
      <c r="J206" s="85"/>
      <c r="K206" s="85">
        <f>K207</f>
        <v>124.3</v>
      </c>
      <c r="L206" s="85"/>
      <c r="M206" s="85"/>
      <c r="N206" s="85"/>
      <c r="O206" s="86"/>
      <c r="P206" s="59"/>
      <c r="Q206" s="85"/>
      <c r="V206" s="73"/>
    </row>
    <row r="207" spans="1:22" ht="47.25">
      <c r="A207" s="54" t="s">
        <v>7</v>
      </c>
      <c r="B207" s="4">
        <v>915</v>
      </c>
      <c r="C207" s="50" t="s">
        <v>158</v>
      </c>
      <c r="D207" s="50" t="s">
        <v>68</v>
      </c>
      <c r="E207" s="74">
        <v>89</v>
      </c>
      <c r="F207" s="74"/>
      <c r="G207" s="75"/>
      <c r="H207" s="50"/>
      <c r="I207" s="50"/>
      <c r="J207" s="85"/>
      <c r="K207" s="85">
        <f>K208</f>
        <v>124.3</v>
      </c>
      <c r="L207" s="85"/>
      <c r="M207" s="85"/>
      <c r="N207" s="85"/>
      <c r="O207" s="86"/>
      <c r="P207" s="59"/>
      <c r="Q207" s="85"/>
      <c r="V207" s="73"/>
    </row>
    <row r="208" spans="1:22" ht="63">
      <c r="A208" s="54" t="s">
        <v>8</v>
      </c>
      <c r="B208" s="4">
        <v>915</v>
      </c>
      <c r="C208" s="50" t="s">
        <v>158</v>
      </c>
      <c r="D208" s="50" t="s">
        <v>68</v>
      </c>
      <c r="E208" s="74">
        <v>89</v>
      </c>
      <c r="F208" s="75" t="s">
        <v>110</v>
      </c>
      <c r="G208" s="75"/>
      <c r="H208" s="50"/>
      <c r="I208" s="50"/>
      <c r="J208" s="85"/>
      <c r="K208" s="85">
        <f>K209</f>
        <v>124.3</v>
      </c>
      <c r="L208" s="85"/>
      <c r="M208" s="85"/>
      <c r="N208" s="85"/>
      <c r="O208" s="86"/>
      <c r="P208" s="59"/>
      <c r="Q208" s="85"/>
      <c r="V208" s="73"/>
    </row>
    <row r="209" spans="1:22" ht="31.5">
      <c r="A209" s="54" t="s">
        <v>205</v>
      </c>
      <c r="B209" s="4">
        <v>915</v>
      </c>
      <c r="C209" s="50" t="s">
        <v>158</v>
      </c>
      <c r="D209" s="50" t="s">
        <v>68</v>
      </c>
      <c r="E209" s="74">
        <v>89</v>
      </c>
      <c r="F209" s="75" t="s">
        <v>110</v>
      </c>
      <c r="G209" s="75" t="s">
        <v>9</v>
      </c>
      <c r="H209" s="50" t="s">
        <v>26</v>
      </c>
      <c r="I209" s="50"/>
      <c r="J209" s="85"/>
      <c r="K209" s="85">
        <f>K210</f>
        <v>124.3</v>
      </c>
      <c r="L209" s="85"/>
      <c r="M209" s="85"/>
      <c r="N209" s="85"/>
      <c r="O209" s="86"/>
      <c r="P209" s="59"/>
      <c r="Q209" s="85"/>
      <c r="V209" s="73"/>
    </row>
    <row r="210" spans="1:22" ht="31.5">
      <c r="A210" s="79" t="s">
        <v>206</v>
      </c>
      <c r="B210" s="4">
        <v>915</v>
      </c>
      <c r="C210" s="50" t="s">
        <v>158</v>
      </c>
      <c r="D210" s="50" t="s">
        <v>68</v>
      </c>
      <c r="E210" s="74">
        <v>89</v>
      </c>
      <c r="F210" s="50" t="s">
        <v>110</v>
      </c>
      <c r="G210" s="50" t="s">
        <v>9</v>
      </c>
      <c r="H210" s="50" t="s">
        <v>26</v>
      </c>
      <c r="I210" s="50" t="s">
        <v>207</v>
      </c>
      <c r="J210" s="85" t="e">
        <f>#REF!</f>
        <v>#REF!</v>
      </c>
      <c r="K210" s="85">
        <v>124.3</v>
      </c>
      <c r="L210" s="85" t="e">
        <f>#REF!</f>
        <v>#REF!</v>
      </c>
      <c r="M210" s="85" t="e">
        <f>#REF!</f>
        <v>#REF!</v>
      </c>
      <c r="N210" s="85" t="e">
        <f>#REF!</f>
        <v>#REF!</v>
      </c>
      <c r="O210" s="86">
        <f>O189-O211</f>
        <v>92</v>
      </c>
      <c r="P210" s="59">
        <f t="shared" ref="P210:P217" si="8">K210-O210</f>
        <v>32.299999999999997</v>
      </c>
      <c r="Q210" s="85">
        <v>101.9</v>
      </c>
    </row>
    <row r="211" spans="1:22" ht="31.5" hidden="1">
      <c r="A211" s="79" t="s">
        <v>130</v>
      </c>
      <c r="B211" s="79"/>
      <c r="C211" s="75" t="s">
        <v>74</v>
      </c>
      <c r="D211" s="75" t="s">
        <v>68</v>
      </c>
      <c r="E211" s="74"/>
      <c r="F211" s="74"/>
      <c r="G211" s="75"/>
      <c r="H211" s="74"/>
      <c r="I211" s="75"/>
      <c r="J211" s="51" t="e">
        <f>#REF!</f>
        <v>#REF!</v>
      </c>
      <c r="K211" s="51"/>
      <c r="L211" s="51" t="e">
        <f>#REF!</f>
        <v>#REF!</v>
      </c>
      <c r="M211" s="51" t="e">
        <f>#REF!</f>
        <v>#REF!</v>
      </c>
      <c r="N211" s="51" t="e">
        <f>#REF!</f>
        <v>#REF!</v>
      </c>
      <c r="O211" s="61"/>
      <c r="P211" s="59">
        <f t="shared" si="8"/>
        <v>0</v>
      </c>
      <c r="Q211" s="51"/>
    </row>
    <row r="212" spans="1:22" ht="31.5" hidden="1">
      <c r="A212" s="79" t="s">
        <v>150</v>
      </c>
      <c r="B212" s="79"/>
      <c r="C212" s="75" t="s">
        <v>74</v>
      </c>
      <c r="D212" s="75" t="s">
        <v>70</v>
      </c>
      <c r="E212" s="74"/>
      <c r="F212" s="74"/>
      <c r="G212" s="75"/>
      <c r="H212" s="74"/>
      <c r="I212" s="75"/>
      <c r="J212" s="51"/>
      <c r="K212" s="51"/>
      <c r="L212" s="51"/>
      <c r="M212" s="51"/>
      <c r="N212" s="51"/>
      <c r="O212" s="61">
        <v>50</v>
      </c>
      <c r="P212" s="59">
        <f t="shared" si="8"/>
        <v>-50</v>
      </c>
      <c r="Q212" s="51">
        <v>50</v>
      </c>
    </row>
    <row r="213" spans="1:22" ht="94.5" hidden="1">
      <c r="A213" s="79" t="s">
        <v>151</v>
      </c>
      <c r="B213" s="79"/>
      <c r="C213" s="75" t="s">
        <v>74</v>
      </c>
      <c r="D213" s="75" t="s">
        <v>70</v>
      </c>
      <c r="E213" s="74"/>
      <c r="F213" s="74"/>
      <c r="G213" s="75"/>
      <c r="H213" s="74"/>
      <c r="I213" s="75"/>
      <c r="J213" s="51"/>
      <c r="K213" s="51"/>
      <c r="L213" s="51"/>
      <c r="M213" s="51"/>
      <c r="N213" s="51"/>
      <c r="O213" s="61">
        <v>50</v>
      </c>
      <c r="P213" s="59">
        <f t="shared" si="8"/>
        <v>-50</v>
      </c>
      <c r="Q213" s="51">
        <v>50</v>
      </c>
    </row>
    <row r="214" spans="1:22" ht="31.5" hidden="1">
      <c r="A214" s="79" t="s">
        <v>153</v>
      </c>
      <c r="B214" s="79"/>
      <c r="C214" s="75" t="s">
        <v>74</v>
      </c>
      <c r="D214" s="75" t="s">
        <v>70</v>
      </c>
      <c r="E214" s="74"/>
      <c r="F214" s="74"/>
      <c r="G214" s="75"/>
      <c r="H214" s="74"/>
      <c r="I214" s="75" t="s">
        <v>152</v>
      </c>
      <c r="J214" s="51"/>
      <c r="K214" s="51"/>
      <c r="L214" s="51"/>
      <c r="M214" s="51"/>
      <c r="N214" s="51"/>
      <c r="O214" s="61">
        <v>50</v>
      </c>
      <c r="P214" s="59">
        <f t="shared" si="8"/>
        <v>-50</v>
      </c>
      <c r="Q214" s="51">
        <v>50</v>
      </c>
    </row>
    <row r="215" spans="1:22" ht="31.5" hidden="1">
      <c r="A215" s="79" t="s">
        <v>177</v>
      </c>
      <c r="B215" s="79"/>
      <c r="C215" s="50" t="s">
        <v>74</v>
      </c>
      <c r="D215" s="50" t="s">
        <v>68</v>
      </c>
      <c r="E215" s="50"/>
      <c r="F215" s="50"/>
      <c r="G215" s="50"/>
      <c r="H215" s="50"/>
      <c r="I215" s="50" t="s">
        <v>176</v>
      </c>
      <c r="J215" s="85" t="e">
        <f>#REF!</f>
        <v>#REF!</v>
      </c>
      <c r="K215" s="85"/>
      <c r="L215" s="85" t="e">
        <f>#REF!</f>
        <v>#REF!</v>
      </c>
      <c r="M215" s="85" t="e">
        <f>#REF!</f>
        <v>#REF!</v>
      </c>
      <c r="N215" s="85" t="e">
        <f>#REF!</f>
        <v>#REF!</v>
      </c>
      <c r="O215" s="86" t="e">
        <f>O213-O217</f>
        <v>#REF!</v>
      </c>
      <c r="P215" s="59" t="e">
        <f t="shared" si="8"/>
        <v>#REF!</v>
      </c>
      <c r="Q215" s="85">
        <v>101.9</v>
      </c>
    </row>
    <row r="216" spans="1:22">
      <c r="A216" s="79" t="s">
        <v>328</v>
      </c>
      <c r="B216" s="79"/>
      <c r="C216" s="50" t="s">
        <v>149</v>
      </c>
      <c r="D216" s="50" t="s">
        <v>68</v>
      </c>
      <c r="E216" s="50" t="s">
        <v>192</v>
      </c>
      <c r="F216" s="50" t="s">
        <v>110</v>
      </c>
      <c r="G216" s="50" t="s">
        <v>9</v>
      </c>
      <c r="H216" s="50" t="s">
        <v>339</v>
      </c>
      <c r="I216" s="50" t="s">
        <v>340</v>
      </c>
      <c r="J216" s="85"/>
      <c r="K216" s="85"/>
      <c r="L216" s="85"/>
      <c r="M216" s="85"/>
      <c r="N216" s="85"/>
      <c r="O216" s="86"/>
      <c r="P216" s="59"/>
      <c r="Q216" s="85"/>
    </row>
    <row r="217" spans="1:22">
      <c r="A217" s="55" t="s">
        <v>83</v>
      </c>
      <c r="B217" s="55"/>
      <c r="C217" s="87"/>
      <c r="D217" s="87"/>
      <c r="E217" s="87"/>
      <c r="F217" s="87"/>
      <c r="G217" s="100"/>
      <c r="H217" s="87"/>
      <c r="I217" s="87"/>
      <c r="J217" s="88" t="e">
        <f>#REF!+#REF!</f>
        <v>#REF!</v>
      </c>
      <c r="K217" s="88">
        <f>K10+K71+K99+K113+K176+K205+K93+K216+K170</f>
        <v>1526.7</v>
      </c>
      <c r="L217" s="89" t="e">
        <f>#REF!</f>
        <v>#REF!</v>
      </c>
      <c r="M217" s="89" t="e">
        <f>#REF!</f>
        <v>#REF!</v>
      </c>
      <c r="N217" s="89" t="e">
        <f>#REF!+#REF!</f>
        <v>#REF!</v>
      </c>
      <c r="O217" s="90" t="e">
        <f>O176+O146+O113+O83+#REF!+O7+O71+O213</f>
        <v>#REF!</v>
      </c>
      <c r="P217" s="59" t="e">
        <f t="shared" si="8"/>
        <v>#REF!</v>
      </c>
      <c r="Q217" s="89" t="e">
        <f>Q176+Q146+Q113+Q83+#REF!+Q7+Q71+Q213</f>
        <v>#REF!</v>
      </c>
    </row>
    <row r="218" spans="1:22">
      <c r="K218" s="71"/>
    </row>
    <row r="219" spans="1:22">
      <c r="K219" s="73"/>
    </row>
    <row r="220" spans="1:22">
      <c r="K220" s="91"/>
      <c r="L220" s="92"/>
      <c r="M220" s="92"/>
      <c r="N220" s="92"/>
      <c r="O220" s="92"/>
      <c r="P220" s="92"/>
      <c r="Q220" s="92"/>
      <c r="R220" s="92"/>
    </row>
  </sheetData>
  <mergeCells count="5">
    <mergeCell ref="E6:H6"/>
    <mergeCell ref="D1:K1"/>
    <mergeCell ref="D2:K2"/>
    <mergeCell ref="C3:K3"/>
    <mergeCell ref="A4:K4"/>
  </mergeCells>
  <phoneticPr fontId="2" type="noConversion"/>
  <conditionalFormatting sqref="I8:I9 P24:P28 K7:K9 C7:D9 A89:A98 A100:A112 Q7:Q23 C29:J29 C24:N28 C44:D50 P44:P46 E44:N46 A117:A152 E47:O50 Q47:Q216 C51:O216 A154:A216 C30:I43 K29:O43 Q29:Q43 A9:A87 E41:E53 B10:B216 C10:O23 S11:W20 R24:V28 R44:V46">
    <cfRule type="expression" dxfId="38" priority="7" stopIfTrue="1">
      <formula>$D7=""</formula>
    </cfRule>
    <cfRule type="expression" dxfId="37" priority="8" stopIfTrue="1">
      <formula>#REF!&lt;&gt;""</formula>
    </cfRule>
  </conditionalFormatting>
  <conditionalFormatting sqref="A153">
    <cfRule type="expression" dxfId="36" priority="9" stopIfTrue="1">
      <formula>$I153=""</formula>
    </cfRule>
    <cfRule type="expression" dxfId="35" priority="10" stopIfTrue="1">
      <formula>#REF!&lt;&gt;""</formula>
    </cfRule>
    <cfRule type="expression" dxfId="34" priority="11" stopIfTrue="1">
      <formula>AND($J153="",$I153&lt;&gt;"")</formula>
    </cfRule>
  </conditionalFormatting>
  <conditionalFormatting sqref="A113:A116 Q217 B9 A217:O217 A88 J30:J43">
    <cfRule type="expression" dxfId="33" priority="12" stopIfTrue="1">
      <formula>$I9=""</formula>
    </cfRule>
    <cfRule type="expression" dxfId="32" priority="13" stopIfTrue="1">
      <formula>$L9&lt;&gt;""</formula>
    </cfRule>
    <cfRule type="expression" dxfId="31" priority="14" stopIfTrue="1">
      <formula>AND($J9="",$I9&lt;&gt;"")</formula>
    </cfRule>
  </conditionalFormatting>
  <pageMargins left="0.75" right="0.75" top="1" bottom="1" header="0.5" footer="0.5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H218"/>
  <sheetViews>
    <sheetView zoomScale="75" workbookViewId="0">
      <selection activeCell="D2" sqref="D2:K2"/>
    </sheetView>
  </sheetViews>
  <sheetFormatPr defaultRowHeight="15.75"/>
  <cols>
    <col min="1" max="1" width="40.7109375" style="10" customWidth="1"/>
    <col min="2" max="2" width="6.140625" style="10" customWidth="1"/>
    <col min="3" max="3" width="5.85546875" style="10" customWidth="1"/>
    <col min="4" max="4" width="6" style="10" customWidth="1"/>
    <col min="5" max="5" width="4.85546875" style="10" customWidth="1"/>
    <col min="6" max="6" width="3.85546875" style="10" customWidth="1"/>
    <col min="7" max="7" width="3.85546875" style="98" customWidth="1"/>
    <col min="8" max="8" width="6.7109375" style="10" customWidth="1"/>
    <col min="9" max="9" width="5.85546875" style="10" customWidth="1"/>
    <col min="10" max="10" width="6.7109375" style="10" hidden="1" customWidth="1"/>
    <col min="11" max="11" width="10.28515625" style="10" customWidth="1"/>
    <col min="12" max="14" width="9.140625" style="10" hidden="1" customWidth="1"/>
    <col min="15" max="18" width="0" style="10" hidden="1" customWidth="1"/>
    <col min="19" max="16384" width="9.140625" style="10"/>
  </cols>
  <sheetData>
    <row r="1" spans="1:34" ht="14.25" customHeight="1">
      <c r="A1" s="45"/>
      <c r="B1" s="45"/>
      <c r="C1" s="45"/>
      <c r="D1" s="181" t="s">
        <v>108</v>
      </c>
      <c r="E1" s="181"/>
      <c r="F1" s="181"/>
      <c r="G1" s="181"/>
      <c r="H1" s="181"/>
      <c r="I1" s="181"/>
      <c r="J1" s="181"/>
      <c r="K1" s="181"/>
    </row>
    <row r="2" spans="1:34" ht="103.5" customHeight="1">
      <c r="A2" s="97"/>
      <c r="B2" s="45"/>
      <c r="C2" s="45"/>
      <c r="D2" s="182" t="s">
        <v>399</v>
      </c>
      <c r="E2" s="182"/>
      <c r="F2" s="182"/>
      <c r="G2" s="182"/>
      <c r="H2" s="182"/>
      <c r="I2" s="182"/>
      <c r="J2" s="182"/>
      <c r="K2" s="182"/>
    </row>
    <row r="3" spans="1:34" ht="17.25" customHeight="1">
      <c r="A3" s="46"/>
      <c r="B3" s="46"/>
      <c r="C3" s="183"/>
      <c r="D3" s="183"/>
      <c r="E3" s="183"/>
      <c r="F3" s="183"/>
      <c r="G3" s="183"/>
      <c r="H3" s="183"/>
      <c r="I3" s="183"/>
      <c r="J3" s="183"/>
      <c r="K3" s="183"/>
    </row>
    <row r="4" spans="1:34" ht="33.75" customHeight="1">
      <c r="A4" s="184" t="s">
        <v>378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</row>
    <row r="5" spans="1:34">
      <c r="K5" s="47"/>
      <c r="L5" s="47"/>
      <c r="M5" s="47"/>
      <c r="N5" s="47"/>
      <c r="O5" s="47"/>
      <c r="P5" s="47"/>
      <c r="Q5" s="47"/>
      <c r="R5" s="47"/>
    </row>
    <row r="6" spans="1:34">
      <c r="A6" s="41" t="s">
        <v>60</v>
      </c>
      <c r="B6" s="41" t="s">
        <v>208</v>
      </c>
      <c r="C6" s="43" t="s">
        <v>61</v>
      </c>
      <c r="D6" s="43" t="s">
        <v>62</v>
      </c>
      <c r="E6" s="178" t="s">
        <v>63</v>
      </c>
      <c r="F6" s="179"/>
      <c r="G6" s="179"/>
      <c r="H6" s="180"/>
      <c r="I6" s="43" t="s">
        <v>64</v>
      </c>
      <c r="J6" s="43" t="s">
        <v>65</v>
      </c>
      <c r="K6" s="43" t="s">
        <v>330</v>
      </c>
      <c r="L6" s="17">
        <v>2010</v>
      </c>
      <c r="M6" s="17">
        <v>2011</v>
      </c>
      <c r="N6" s="17"/>
      <c r="O6" s="48" t="s">
        <v>154</v>
      </c>
      <c r="Q6" s="43" t="s">
        <v>164</v>
      </c>
    </row>
    <row r="7" spans="1:34" ht="31.5" hidden="1">
      <c r="A7" s="49" t="s">
        <v>143</v>
      </c>
      <c r="B7" s="49"/>
      <c r="C7" s="50" t="s">
        <v>68</v>
      </c>
      <c r="D7" s="50" t="s">
        <v>68</v>
      </c>
      <c r="E7" s="43"/>
      <c r="F7" s="43"/>
      <c r="G7" s="50"/>
      <c r="H7" s="43"/>
      <c r="I7" s="43"/>
      <c r="J7" s="43"/>
      <c r="K7" s="51"/>
      <c r="L7" s="17"/>
      <c r="M7" s="17"/>
      <c r="N7" s="17"/>
      <c r="O7" s="48"/>
      <c r="Q7" s="51"/>
    </row>
    <row r="8" spans="1:34" hidden="1">
      <c r="A8" s="49" t="s">
        <v>144</v>
      </c>
      <c r="B8" s="49"/>
      <c r="C8" s="50" t="s">
        <v>68</v>
      </c>
      <c r="D8" s="50" t="s">
        <v>68</v>
      </c>
      <c r="E8" s="43"/>
      <c r="F8" s="43"/>
      <c r="G8" s="50"/>
      <c r="H8" s="43"/>
      <c r="I8" s="50" t="s">
        <v>145</v>
      </c>
      <c r="J8" s="43"/>
      <c r="K8" s="52"/>
      <c r="L8" s="17"/>
      <c r="M8" s="17"/>
      <c r="N8" s="17"/>
      <c r="O8" s="48"/>
      <c r="Q8" s="53"/>
    </row>
    <row r="9" spans="1:34" ht="31.5">
      <c r="A9" s="54" t="s">
        <v>371</v>
      </c>
      <c r="B9" s="101">
        <v>909</v>
      </c>
      <c r="C9" s="50"/>
      <c r="D9" s="50"/>
      <c r="E9" s="43"/>
      <c r="F9" s="43"/>
      <c r="G9" s="50"/>
      <c r="H9" s="43"/>
      <c r="I9" s="50"/>
      <c r="J9" s="43"/>
      <c r="K9" s="52"/>
      <c r="L9" s="17"/>
      <c r="M9" s="17"/>
      <c r="N9" s="17"/>
      <c r="O9" s="48"/>
      <c r="Q9" s="53"/>
    </row>
    <row r="10" spans="1:34">
      <c r="A10" s="54" t="s">
        <v>67</v>
      </c>
      <c r="B10" s="4">
        <v>909</v>
      </c>
      <c r="C10" s="50" t="s">
        <v>68</v>
      </c>
      <c r="D10" s="50"/>
      <c r="E10" s="50"/>
      <c r="F10" s="50"/>
      <c r="G10" s="50"/>
      <c r="H10" s="50"/>
      <c r="I10" s="50"/>
      <c r="J10" s="56">
        <f>J11</f>
        <v>0</v>
      </c>
      <c r="K10" s="51">
        <f>K11+K30+K54+K63</f>
        <v>915.50000000000011</v>
      </c>
      <c r="L10" s="57" t="e">
        <f>L11</f>
        <v>#REF!</v>
      </c>
      <c r="M10" s="57" t="e">
        <f>M11</f>
        <v>#REF!</v>
      </c>
      <c r="N10" s="57" t="e">
        <f>N11</f>
        <v>#REF!</v>
      </c>
      <c r="O10" s="58" t="e">
        <f>O20+O22+#REF!</f>
        <v>#REF!</v>
      </c>
      <c r="P10" s="59" t="e">
        <f>K10-O10</f>
        <v>#REF!</v>
      </c>
      <c r="Q10" s="60" t="e">
        <f>Q20+Q22+#REF!</f>
        <v>#REF!</v>
      </c>
      <c r="R10" s="59" t="e">
        <f>K10-Q10</f>
        <v>#REF!</v>
      </c>
    </row>
    <row r="11" spans="1:34" ht="47.25">
      <c r="A11" s="4" t="s">
        <v>90</v>
      </c>
      <c r="B11" s="4">
        <v>909</v>
      </c>
      <c r="C11" s="50" t="s">
        <v>68</v>
      </c>
      <c r="D11" s="50" t="s">
        <v>69</v>
      </c>
      <c r="E11" s="50"/>
      <c r="F11" s="50"/>
      <c r="G11" s="50"/>
      <c r="H11" s="50"/>
      <c r="I11" s="50"/>
      <c r="J11" s="51">
        <f>J20</f>
        <v>0</v>
      </c>
      <c r="K11" s="51">
        <f>K12+K24</f>
        <v>296.5</v>
      </c>
      <c r="L11" s="56" t="e">
        <f>L20+#REF!</f>
        <v>#REF!</v>
      </c>
      <c r="M11" s="56" t="e">
        <f>M20+#REF!</f>
        <v>#REF!</v>
      </c>
      <c r="N11" s="56" t="e">
        <f>N20+#REF!</f>
        <v>#REF!</v>
      </c>
      <c r="O11" s="61">
        <f>668.5-O53</f>
        <v>482.5</v>
      </c>
      <c r="P11" s="59">
        <f>K11-O11</f>
        <v>-186</v>
      </c>
      <c r="Q11" s="51">
        <v>862.3</v>
      </c>
      <c r="R11" s="59">
        <f>K11-Q11</f>
        <v>-565.79999999999995</v>
      </c>
      <c r="S11" s="63"/>
      <c r="T11" s="63"/>
      <c r="U11" s="63"/>
      <c r="V11" s="64"/>
      <c r="W11" s="65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</row>
    <row r="12" spans="1:34" ht="78.75">
      <c r="A12" s="54" t="s">
        <v>372</v>
      </c>
      <c r="B12" s="4">
        <v>909</v>
      </c>
      <c r="C12" s="50" t="s">
        <v>68</v>
      </c>
      <c r="D12" s="50" t="s">
        <v>69</v>
      </c>
      <c r="E12" s="50" t="s">
        <v>68</v>
      </c>
      <c r="F12" s="50" t="s">
        <v>194</v>
      </c>
      <c r="G12" s="50"/>
      <c r="H12" s="50"/>
      <c r="I12" s="50"/>
      <c r="J12" s="51"/>
      <c r="K12" s="51">
        <f>K13</f>
        <v>296.5</v>
      </c>
      <c r="L12" s="56"/>
      <c r="M12" s="56"/>
      <c r="N12" s="56"/>
      <c r="O12" s="61"/>
      <c r="P12" s="59"/>
      <c r="Q12" s="51"/>
      <c r="R12" s="59"/>
      <c r="S12" s="63"/>
      <c r="T12" s="63"/>
      <c r="U12" s="63"/>
      <c r="V12" s="64"/>
      <c r="W12" s="65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ht="47.25">
      <c r="A13" s="54" t="s">
        <v>373</v>
      </c>
      <c r="B13" s="4">
        <v>909</v>
      </c>
      <c r="C13" s="50" t="s">
        <v>68</v>
      </c>
      <c r="D13" s="50" t="s">
        <v>69</v>
      </c>
      <c r="E13" s="50" t="s">
        <v>68</v>
      </c>
      <c r="F13" s="50" t="s">
        <v>110</v>
      </c>
      <c r="G13" s="50"/>
      <c r="H13" s="50"/>
      <c r="I13" s="50"/>
      <c r="J13" s="51"/>
      <c r="K13" s="51">
        <f>K14</f>
        <v>296.5</v>
      </c>
      <c r="L13" s="56"/>
      <c r="M13" s="56"/>
      <c r="N13" s="56"/>
      <c r="O13" s="61"/>
      <c r="P13" s="59"/>
      <c r="Q13" s="51"/>
      <c r="R13" s="59"/>
      <c r="S13" s="63"/>
      <c r="T13" s="63"/>
      <c r="U13" s="63"/>
      <c r="V13" s="64"/>
      <c r="W13" s="65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ht="47.25">
      <c r="A14" s="54" t="s">
        <v>374</v>
      </c>
      <c r="B14" s="4">
        <v>909</v>
      </c>
      <c r="C14" s="50" t="s">
        <v>68</v>
      </c>
      <c r="D14" s="50" t="s">
        <v>69</v>
      </c>
      <c r="E14" s="50" t="s">
        <v>68</v>
      </c>
      <c r="F14" s="50" t="s">
        <v>110</v>
      </c>
      <c r="G14" s="50" t="s">
        <v>68</v>
      </c>
      <c r="H14" s="50"/>
      <c r="I14" s="50"/>
      <c r="J14" s="51"/>
      <c r="K14" s="51">
        <f>K15</f>
        <v>296.5</v>
      </c>
      <c r="L14" s="56"/>
      <c r="M14" s="56"/>
      <c r="N14" s="56"/>
      <c r="O14" s="61"/>
      <c r="P14" s="59"/>
      <c r="Q14" s="51"/>
      <c r="R14" s="59"/>
      <c r="S14" s="63"/>
      <c r="T14" s="63"/>
      <c r="U14" s="63"/>
      <c r="V14" s="64"/>
      <c r="W14" s="65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ht="31.5">
      <c r="A15" s="54" t="s">
        <v>223</v>
      </c>
      <c r="B15" s="4">
        <v>909</v>
      </c>
      <c r="C15" s="50" t="s">
        <v>68</v>
      </c>
      <c r="D15" s="50" t="s">
        <v>69</v>
      </c>
      <c r="E15" s="50" t="s">
        <v>68</v>
      </c>
      <c r="F15" s="50" t="s">
        <v>110</v>
      </c>
      <c r="G15" s="50" t="s">
        <v>68</v>
      </c>
      <c r="H15" s="50" t="s">
        <v>0</v>
      </c>
      <c r="I15" s="50"/>
      <c r="J15" s="51"/>
      <c r="K15" s="51">
        <f>K16</f>
        <v>296.5</v>
      </c>
      <c r="L15" s="56"/>
      <c r="M15" s="56"/>
      <c r="N15" s="56"/>
      <c r="O15" s="61"/>
      <c r="P15" s="59"/>
      <c r="Q15" s="51"/>
      <c r="R15" s="59"/>
      <c r="S15" s="63"/>
      <c r="T15" s="63"/>
      <c r="U15" s="63"/>
      <c r="V15" s="64"/>
      <c r="W15" s="65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ht="63">
      <c r="A16" s="54" t="s">
        <v>224</v>
      </c>
      <c r="B16" s="4">
        <v>909</v>
      </c>
      <c r="C16" s="50" t="s">
        <v>68</v>
      </c>
      <c r="D16" s="50" t="s">
        <v>69</v>
      </c>
      <c r="E16" s="50" t="s">
        <v>68</v>
      </c>
      <c r="F16" s="50" t="s">
        <v>110</v>
      </c>
      <c r="G16" s="50" t="s">
        <v>68</v>
      </c>
      <c r="H16" s="50" t="s">
        <v>337</v>
      </c>
      <c r="I16" s="50"/>
      <c r="J16" s="51"/>
      <c r="K16" s="51">
        <f>K17+K23</f>
        <v>296.5</v>
      </c>
      <c r="L16" s="56"/>
      <c r="M16" s="56"/>
      <c r="N16" s="56"/>
      <c r="O16" s="61"/>
      <c r="P16" s="59"/>
      <c r="Q16" s="51"/>
      <c r="R16" s="59"/>
      <c r="S16" s="63"/>
      <c r="T16" s="63"/>
      <c r="U16" s="63"/>
      <c r="V16" s="64"/>
      <c r="W16" s="65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</row>
    <row r="17" spans="1:34" ht="31.5">
      <c r="A17" s="4" t="s">
        <v>3</v>
      </c>
      <c r="B17" s="4">
        <v>909</v>
      </c>
      <c r="C17" s="50" t="s">
        <v>68</v>
      </c>
      <c r="D17" s="50" t="s">
        <v>69</v>
      </c>
      <c r="E17" s="50" t="s">
        <v>68</v>
      </c>
      <c r="F17" s="50" t="s">
        <v>110</v>
      </c>
      <c r="G17" s="50" t="s">
        <v>68</v>
      </c>
      <c r="H17" s="50" t="s">
        <v>337</v>
      </c>
      <c r="I17" s="50" t="s">
        <v>184</v>
      </c>
      <c r="J17" s="51"/>
      <c r="K17" s="51">
        <v>227.7</v>
      </c>
      <c r="L17" s="56"/>
      <c r="M17" s="56"/>
      <c r="N17" s="56"/>
      <c r="O17" s="61"/>
      <c r="P17" s="59"/>
      <c r="Q17" s="51"/>
      <c r="R17" s="59"/>
      <c r="S17" s="63"/>
      <c r="T17" s="63"/>
      <c r="U17" s="63"/>
      <c r="V17" s="64"/>
      <c r="W17" s="65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</row>
    <row r="18" spans="1:34" ht="31.5" hidden="1">
      <c r="A18" s="4" t="s">
        <v>222</v>
      </c>
      <c r="B18" s="4">
        <v>909</v>
      </c>
      <c r="C18" s="50" t="s">
        <v>68</v>
      </c>
      <c r="D18" s="50" t="s">
        <v>69</v>
      </c>
      <c r="E18" s="50" t="s">
        <v>192</v>
      </c>
      <c r="F18" s="50" t="s">
        <v>110</v>
      </c>
      <c r="G18" s="50"/>
      <c r="H18" s="50" t="s">
        <v>220</v>
      </c>
      <c r="I18" s="50"/>
      <c r="J18" s="51"/>
      <c r="K18" s="51">
        <f>K19</f>
        <v>0</v>
      </c>
      <c r="L18" s="56"/>
      <c r="M18" s="56"/>
      <c r="N18" s="56"/>
      <c r="O18" s="61"/>
      <c r="P18" s="59"/>
      <c r="Q18" s="51"/>
      <c r="R18" s="59"/>
      <c r="S18" s="63"/>
      <c r="T18" s="63"/>
      <c r="U18" s="63"/>
      <c r="V18" s="64"/>
      <c r="W18" s="65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</row>
    <row r="19" spans="1:34" ht="63" hidden="1">
      <c r="A19" s="4" t="s">
        <v>211</v>
      </c>
      <c r="B19" s="4">
        <v>909</v>
      </c>
      <c r="C19" s="50" t="s">
        <v>68</v>
      </c>
      <c r="D19" s="50" t="s">
        <v>69</v>
      </c>
      <c r="E19" s="50" t="s">
        <v>192</v>
      </c>
      <c r="F19" s="50" t="s">
        <v>110</v>
      </c>
      <c r="G19" s="50"/>
      <c r="H19" s="50" t="s">
        <v>220</v>
      </c>
      <c r="I19" s="50" t="s">
        <v>186</v>
      </c>
      <c r="J19" s="51"/>
      <c r="K19" s="51"/>
      <c r="L19" s="56"/>
      <c r="M19" s="56"/>
      <c r="N19" s="56"/>
      <c r="O19" s="61"/>
      <c r="P19" s="59"/>
      <c r="Q19" s="51"/>
      <c r="R19" s="59"/>
      <c r="S19" s="63"/>
      <c r="T19" s="63"/>
      <c r="U19" s="63"/>
      <c r="V19" s="64"/>
      <c r="W19" s="65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</row>
    <row r="20" spans="1:34" hidden="1">
      <c r="A20" s="4"/>
      <c r="B20" s="4">
        <v>909</v>
      </c>
      <c r="C20" s="50"/>
      <c r="D20" s="50"/>
      <c r="E20" s="50"/>
      <c r="F20" s="50"/>
      <c r="G20" s="50"/>
      <c r="H20" s="50"/>
      <c r="I20" s="50"/>
      <c r="J20" s="51"/>
      <c r="K20" s="51"/>
      <c r="L20" s="51" t="e">
        <f>L21</f>
        <v>#REF!</v>
      </c>
      <c r="M20" s="51" t="e">
        <f>M21</f>
        <v>#REF!</v>
      </c>
      <c r="N20" s="51" t="e">
        <f>N21</f>
        <v>#REF!</v>
      </c>
      <c r="O20" s="61">
        <f>O11-O22</f>
        <v>482.5</v>
      </c>
      <c r="P20" s="59">
        <f>K20-O20</f>
        <v>-482.5</v>
      </c>
      <c r="Q20" s="51">
        <f>Q11-Q22</f>
        <v>862.3</v>
      </c>
      <c r="R20" s="59">
        <f>K20-Q20</f>
        <v>-862.3</v>
      </c>
      <c r="S20" s="63"/>
      <c r="T20" s="63"/>
      <c r="U20" s="63"/>
      <c r="V20" s="65"/>
      <c r="W20" s="65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</row>
    <row r="21" spans="1:34" ht="31.5" hidden="1">
      <c r="A21" s="4" t="s">
        <v>88</v>
      </c>
      <c r="B21" s="4">
        <v>909</v>
      </c>
      <c r="C21" s="50" t="s">
        <v>68</v>
      </c>
      <c r="D21" s="50" t="s">
        <v>70</v>
      </c>
      <c r="E21" s="50"/>
      <c r="F21" s="50"/>
      <c r="G21" s="50"/>
      <c r="H21" s="50"/>
      <c r="I21" s="50" t="s">
        <v>89</v>
      </c>
      <c r="J21" s="51" t="e">
        <f>#REF!+#REF!+#REF!+#REF!+#REF!+#REF!+#REF!+#REF!+#REF!+#REF!</f>
        <v>#REF!</v>
      </c>
      <c r="K21" s="51"/>
      <c r="L21" s="51" t="e">
        <f>#REF!+#REF!+#REF!+#REF!+#REF!+#REF!+#REF!+#REF!+#REF!+#REF!</f>
        <v>#REF!</v>
      </c>
      <c r="M21" s="51" t="e">
        <f>#REF!+#REF!+#REF!+#REF!+#REF!+#REF!+#REF!+#REF!+#REF!+#REF!</f>
        <v>#REF!</v>
      </c>
      <c r="N21" s="51" t="e">
        <f>#REF!+#REF!+#REF!+#REF!+#REF!+#REF!+#REF!+#REF!+#REF!+#REF!</f>
        <v>#REF!</v>
      </c>
      <c r="O21" s="61"/>
      <c r="P21" s="59">
        <f>K21-O21</f>
        <v>0</v>
      </c>
      <c r="Q21" s="51"/>
      <c r="R21" s="59">
        <f>K21-Q21</f>
        <v>0</v>
      </c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</row>
    <row r="22" spans="1:34" s="48" customFormat="1" ht="31.5" hidden="1">
      <c r="A22" s="67" t="s">
        <v>130</v>
      </c>
      <c r="B22" s="4">
        <v>909</v>
      </c>
      <c r="C22" s="68" t="s">
        <v>68</v>
      </c>
      <c r="D22" s="68" t="s">
        <v>70</v>
      </c>
      <c r="E22" s="68"/>
      <c r="F22" s="68"/>
      <c r="G22" s="68"/>
      <c r="H22" s="68"/>
      <c r="I22" s="68"/>
      <c r="J22" s="61" t="e">
        <f>#REF!</f>
        <v>#REF!</v>
      </c>
      <c r="K22" s="51"/>
      <c r="L22" s="61" t="e">
        <f>#REF!</f>
        <v>#REF!</v>
      </c>
      <c r="M22" s="61" t="e">
        <f>#REF!</f>
        <v>#REF!</v>
      </c>
      <c r="N22" s="61" t="e">
        <f>#REF!</f>
        <v>#REF!</v>
      </c>
      <c r="O22" s="61"/>
      <c r="P22" s="59">
        <f>K22-O22</f>
        <v>0</v>
      </c>
      <c r="Q22" s="61"/>
      <c r="R22" s="59">
        <f>K22-Q22</f>
        <v>0</v>
      </c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</row>
    <row r="23" spans="1:34" s="97" customFormat="1" ht="78.75">
      <c r="A23" s="93" t="s">
        <v>4</v>
      </c>
      <c r="B23" s="4">
        <v>909</v>
      </c>
      <c r="C23" s="77" t="s">
        <v>68</v>
      </c>
      <c r="D23" s="77" t="s">
        <v>69</v>
      </c>
      <c r="E23" s="77" t="s">
        <v>68</v>
      </c>
      <c r="F23" s="77" t="s">
        <v>110</v>
      </c>
      <c r="G23" s="77" t="s">
        <v>68</v>
      </c>
      <c r="H23" s="77" t="s">
        <v>337</v>
      </c>
      <c r="I23" s="77" t="s">
        <v>2</v>
      </c>
      <c r="J23" s="94"/>
      <c r="K23" s="94">
        <v>68.8</v>
      </c>
      <c r="L23" s="94"/>
      <c r="M23" s="94"/>
      <c r="N23" s="94"/>
      <c r="O23" s="94"/>
      <c r="P23" s="95"/>
      <c r="Q23" s="94"/>
      <c r="R23" s="95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</row>
    <row r="24" spans="1:34" ht="47.25">
      <c r="A24" s="54" t="s">
        <v>7</v>
      </c>
      <c r="B24" s="4">
        <v>909</v>
      </c>
      <c r="C24" s="50" t="s">
        <v>68</v>
      </c>
      <c r="D24" s="50" t="s">
        <v>69</v>
      </c>
      <c r="E24" s="50" t="s">
        <v>68</v>
      </c>
      <c r="F24" s="50" t="s">
        <v>194</v>
      </c>
      <c r="G24" s="50"/>
      <c r="H24" s="50"/>
      <c r="I24" s="51"/>
      <c r="J24" s="51">
        <f>J25</f>
        <v>0</v>
      </c>
      <c r="K24" s="56">
        <f>K25</f>
        <v>0</v>
      </c>
      <c r="L24" s="56"/>
      <c r="M24" s="56"/>
      <c r="N24" s="61"/>
      <c r="O24" s="59"/>
      <c r="P24" s="51"/>
      <c r="Q24" s="59"/>
      <c r="R24" s="62"/>
      <c r="S24" s="63"/>
      <c r="T24" s="63"/>
      <c r="U24" s="64"/>
      <c r="V24" s="65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</row>
    <row r="25" spans="1:34" ht="63">
      <c r="A25" s="54" t="s">
        <v>8</v>
      </c>
      <c r="B25" s="4">
        <v>909</v>
      </c>
      <c r="C25" s="50" t="s">
        <v>68</v>
      </c>
      <c r="D25" s="50" t="s">
        <v>69</v>
      </c>
      <c r="E25" s="50" t="s">
        <v>68</v>
      </c>
      <c r="F25" s="50" t="s">
        <v>110</v>
      </c>
      <c r="G25" s="50"/>
      <c r="H25" s="50"/>
      <c r="I25" s="51"/>
      <c r="J25" s="51">
        <f>J26</f>
        <v>0</v>
      </c>
      <c r="K25" s="56">
        <f>K26</f>
        <v>0</v>
      </c>
      <c r="L25" s="56"/>
      <c r="M25" s="56"/>
      <c r="N25" s="61"/>
      <c r="O25" s="59"/>
      <c r="P25" s="51"/>
      <c r="Q25" s="59"/>
      <c r="R25" s="62"/>
      <c r="S25" s="63"/>
      <c r="T25" s="63"/>
      <c r="U25" s="64"/>
      <c r="V25" s="65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</row>
    <row r="26" spans="1:34" ht="78.75">
      <c r="A26" s="54" t="s">
        <v>218</v>
      </c>
      <c r="B26" s="4">
        <v>909</v>
      </c>
      <c r="C26" s="50" t="s">
        <v>68</v>
      </c>
      <c r="D26" s="50" t="s">
        <v>69</v>
      </c>
      <c r="E26" s="50" t="s">
        <v>68</v>
      </c>
      <c r="F26" s="50" t="s">
        <v>110</v>
      </c>
      <c r="G26" s="50" t="s">
        <v>9</v>
      </c>
      <c r="H26" s="50" t="s">
        <v>10</v>
      </c>
      <c r="I26" s="51"/>
      <c r="J26" s="51">
        <f>J27+J29</f>
        <v>0</v>
      </c>
      <c r="K26" s="56">
        <f>K27</f>
        <v>0</v>
      </c>
      <c r="L26" s="56"/>
      <c r="M26" s="56"/>
      <c r="N26" s="61"/>
      <c r="O26" s="59"/>
      <c r="P26" s="51"/>
      <c r="Q26" s="59"/>
      <c r="R26" s="62"/>
      <c r="S26" s="63"/>
      <c r="T26" s="63"/>
      <c r="U26" s="64"/>
      <c r="V26" s="65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</row>
    <row r="27" spans="1:34" ht="129.75" customHeight="1">
      <c r="A27" s="54" t="s">
        <v>12</v>
      </c>
      <c r="B27" s="4">
        <v>909</v>
      </c>
      <c r="C27" s="50" t="s">
        <v>68</v>
      </c>
      <c r="D27" s="50" t="s">
        <v>69</v>
      </c>
      <c r="E27" s="50" t="s">
        <v>68</v>
      </c>
      <c r="F27" s="50" t="s">
        <v>110</v>
      </c>
      <c r="G27" s="50" t="s">
        <v>9</v>
      </c>
      <c r="H27" s="50" t="s">
        <v>11</v>
      </c>
      <c r="I27" s="51"/>
      <c r="J27" s="51">
        <f>J28</f>
        <v>0</v>
      </c>
      <c r="K27" s="56">
        <f>K28+K29</f>
        <v>0</v>
      </c>
      <c r="L27" s="56"/>
      <c r="M27" s="56"/>
      <c r="N27" s="61"/>
      <c r="O27" s="59"/>
      <c r="P27" s="51"/>
      <c r="Q27" s="59"/>
      <c r="R27" s="62"/>
      <c r="S27" s="63"/>
      <c r="T27" s="63"/>
      <c r="U27" s="64"/>
      <c r="V27" s="65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</row>
    <row r="28" spans="1:34" ht="31.5">
      <c r="A28" s="4" t="s">
        <v>3</v>
      </c>
      <c r="B28" s="4">
        <v>909</v>
      </c>
      <c r="C28" s="50" t="s">
        <v>68</v>
      </c>
      <c r="D28" s="50" t="s">
        <v>69</v>
      </c>
      <c r="E28" s="50" t="s">
        <v>68</v>
      </c>
      <c r="F28" s="50" t="s">
        <v>110</v>
      </c>
      <c r="G28" s="50" t="s">
        <v>9</v>
      </c>
      <c r="H28" s="50" t="s">
        <v>11</v>
      </c>
      <c r="I28" s="77">
        <v>121</v>
      </c>
      <c r="J28" s="51"/>
      <c r="K28" s="56"/>
      <c r="L28" s="56"/>
      <c r="M28" s="56"/>
      <c r="N28" s="61"/>
      <c r="O28" s="59"/>
      <c r="P28" s="51"/>
      <c r="Q28" s="59"/>
      <c r="R28" s="62"/>
      <c r="S28" s="63"/>
      <c r="T28" s="63"/>
      <c r="U28" s="64"/>
      <c r="V28" s="65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</row>
    <row r="29" spans="1:34" s="97" customFormat="1" ht="78.75">
      <c r="A29" s="93" t="s">
        <v>4</v>
      </c>
      <c r="B29" s="4">
        <v>909</v>
      </c>
      <c r="C29" s="50" t="s">
        <v>68</v>
      </c>
      <c r="D29" s="50" t="s">
        <v>69</v>
      </c>
      <c r="E29" s="50" t="s">
        <v>68</v>
      </c>
      <c r="F29" s="50" t="s">
        <v>110</v>
      </c>
      <c r="G29" s="50" t="s">
        <v>9</v>
      </c>
      <c r="H29" s="50" t="s">
        <v>11</v>
      </c>
      <c r="I29" s="77" t="s">
        <v>2</v>
      </c>
      <c r="J29" s="94"/>
      <c r="K29" s="94"/>
      <c r="L29" s="94"/>
      <c r="M29" s="94"/>
      <c r="N29" s="94"/>
      <c r="O29" s="94"/>
      <c r="P29" s="95"/>
      <c r="Q29" s="94"/>
      <c r="R29" s="95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</row>
    <row r="30" spans="1:34" s="73" customFormat="1" ht="94.5">
      <c r="A30" s="4" t="s">
        <v>87</v>
      </c>
      <c r="B30" s="4">
        <v>909</v>
      </c>
      <c r="C30" s="50" t="s">
        <v>68</v>
      </c>
      <c r="D30" s="50" t="s">
        <v>70</v>
      </c>
      <c r="E30" s="50"/>
      <c r="F30" s="50"/>
      <c r="G30" s="50"/>
      <c r="H30" s="50"/>
      <c r="I30" s="50"/>
      <c r="J30" s="70"/>
      <c r="K30" s="51">
        <f>K31+K49</f>
        <v>554.50000000000011</v>
      </c>
      <c r="L30" s="51"/>
      <c r="M30" s="51"/>
      <c r="N30" s="51"/>
      <c r="O30" s="51"/>
      <c r="P30" s="71"/>
      <c r="Q30" s="51"/>
      <c r="R30" s="71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</row>
    <row r="31" spans="1:34" s="73" customFormat="1" ht="78.75">
      <c r="A31" s="54" t="s">
        <v>372</v>
      </c>
      <c r="B31" s="4">
        <v>909</v>
      </c>
      <c r="C31" s="50" t="s">
        <v>68</v>
      </c>
      <c r="D31" s="50" t="s">
        <v>70</v>
      </c>
      <c r="E31" s="50" t="s">
        <v>68</v>
      </c>
      <c r="F31" s="50" t="s">
        <v>194</v>
      </c>
      <c r="G31" s="50"/>
      <c r="H31" s="50"/>
      <c r="I31" s="50"/>
      <c r="J31" s="70"/>
      <c r="K31" s="51">
        <f>K32</f>
        <v>554.30000000000007</v>
      </c>
      <c r="L31" s="51"/>
      <c r="M31" s="51"/>
      <c r="N31" s="51"/>
      <c r="O31" s="51"/>
      <c r="P31" s="71"/>
      <c r="Q31" s="51"/>
      <c r="R31" s="71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</row>
    <row r="32" spans="1:34" s="73" customFormat="1" ht="47.25">
      <c r="A32" s="54" t="s">
        <v>373</v>
      </c>
      <c r="B32" s="4">
        <v>909</v>
      </c>
      <c r="C32" s="50" t="s">
        <v>68</v>
      </c>
      <c r="D32" s="50" t="s">
        <v>70</v>
      </c>
      <c r="E32" s="50" t="s">
        <v>68</v>
      </c>
      <c r="F32" s="50" t="s">
        <v>110</v>
      </c>
      <c r="G32" s="50"/>
      <c r="H32" s="50"/>
      <c r="I32" s="50"/>
      <c r="J32" s="70">
        <v>340</v>
      </c>
      <c r="K32" s="51">
        <f>K33</f>
        <v>554.30000000000007</v>
      </c>
      <c r="L32" s="51"/>
      <c r="M32" s="51"/>
      <c r="N32" s="51"/>
      <c r="O32" s="51"/>
      <c r="P32" s="71"/>
      <c r="Q32" s="51"/>
      <c r="R32" s="71"/>
    </row>
    <row r="33" spans="1:34" s="73" customFormat="1" ht="47.25">
      <c r="A33" s="54" t="s">
        <v>374</v>
      </c>
      <c r="B33" s="4">
        <v>909</v>
      </c>
      <c r="C33" s="50" t="s">
        <v>68</v>
      </c>
      <c r="D33" s="50" t="s">
        <v>70</v>
      </c>
      <c r="E33" s="50" t="s">
        <v>68</v>
      </c>
      <c r="F33" s="50" t="s">
        <v>110</v>
      </c>
      <c r="G33" s="50" t="s">
        <v>68</v>
      </c>
      <c r="H33" s="50"/>
      <c r="I33" s="50"/>
      <c r="J33" s="70"/>
      <c r="K33" s="51">
        <f>K34+K44</f>
        <v>554.30000000000007</v>
      </c>
      <c r="L33" s="51"/>
      <c r="M33" s="51"/>
      <c r="N33" s="51"/>
      <c r="O33" s="51"/>
      <c r="P33" s="71"/>
      <c r="Q33" s="51"/>
      <c r="R33" s="71"/>
    </row>
    <row r="34" spans="1:34" s="73" customFormat="1" ht="30.75" customHeight="1">
      <c r="A34" s="54" t="s">
        <v>223</v>
      </c>
      <c r="B34" s="4">
        <v>909</v>
      </c>
      <c r="C34" s="50" t="s">
        <v>68</v>
      </c>
      <c r="D34" s="50" t="s">
        <v>70</v>
      </c>
      <c r="E34" s="50" t="s">
        <v>68</v>
      </c>
      <c r="F34" s="50" t="s">
        <v>110</v>
      </c>
      <c r="G34" s="50" t="s">
        <v>68</v>
      </c>
      <c r="H34" s="50" t="s">
        <v>0</v>
      </c>
      <c r="I34" s="50"/>
      <c r="J34" s="70"/>
      <c r="K34" s="51">
        <f>K35+K38</f>
        <v>536.20000000000005</v>
      </c>
      <c r="L34" s="51"/>
      <c r="M34" s="51"/>
      <c r="N34" s="51"/>
      <c r="O34" s="51"/>
      <c r="P34" s="71"/>
      <c r="Q34" s="51"/>
      <c r="R34" s="71"/>
    </row>
    <row r="35" spans="1:34" s="73" customFormat="1" ht="47.25">
      <c r="A35" s="4" t="s">
        <v>221</v>
      </c>
      <c r="B35" s="4">
        <v>909</v>
      </c>
      <c r="C35" s="50" t="s">
        <v>68</v>
      </c>
      <c r="D35" s="50" t="s">
        <v>70</v>
      </c>
      <c r="E35" s="50" t="s">
        <v>68</v>
      </c>
      <c r="F35" s="50" t="s">
        <v>110</v>
      </c>
      <c r="G35" s="50" t="s">
        <v>68</v>
      </c>
      <c r="H35" s="50" t="s">
        <v>5</v>
      </c>
      <c r="I35" s="50"/>
      <c r="J35" s="70"/>
      <c r="K35" s="51">
        <f>K36+K37</f>
        <v>377.70000000000005</v>
      </c>
      <c r="L35" s="51"/>
      <c r="M35" s="51"/>
      <c r="N35" s="51"/>
      <c r="O35" s="51"/>
      <c r="P35" s="71"/>
      <c r="Q35" s="51"/>
      <c r="R35" s="71"/>
    </row>
    <row r="36" spans="1:34" s="73" customFormat="1" ht="31.5">
      <c r="A36" s="4" t="s">
        <v>3</v>
      </c>
      <c r="B36" s="4">
        <v>909</v>
      </c>
      <c r="C36" s="50" t="s">
        <v>68</v>
      </c>
      <c r="D36" s="50" t="s">
        <v>70</v>
      </c>
      <c r="E36" s="50" t="s">
        <v>68</v>
      </c>
      <c r="F36" s="50" t="s">
        <v>110</v>
      </c>
      <c r="G36" s="50" t="s">
        <v>68</v>
      </c>
      <c r="H36" s="50" t="s">
        <v>5</v>
      </c>
      <c r="I36" s="50" t="s">
        <v>184</v>
      </c>
      <c r="J36" s="70"/>
      <c r="K36" s="51">
        <v>290.10000000000002</v>
      </c>
      <c r="L36" s="51"/>
      <c r="M36" s="51"/>
      <c r="N36" s="51"/>
      <c r="O36" s="51"/>
      <c r="P36" s="71"/>
      <c r="Q36" s="51"/>
      <c r="R36" s="71"/>
    </row>
    <row r="37" spans="1:34" s="73" customFormat="1" ht="78.75">
      <c r="A37" s="93" t="s">
        <v>4</v>
      </c>
      <c r="B37" s="4">
        <v>909</v>
      </c>
      <c r="C37" s="50" t="s">
        <v>68</v>
      </c>
      <c r="D37" s="50" t="s">
        <v>70</v>
      </c>
      <c r="E37" s="50" t="s">
        <v>68</v>
      </c>
      <c r="F37" s="50" t="s">
        <v>110</v>
      </c>
      <c r="G37" s="50" t="s">
        <v>68</v>
      </c>
      <c r="H37" s="50" t="s">
        <v>5</v>
      </c>
      <c r="I37" s="50" t="s">
        <v>2</v>
      </c>
      <c r="J37" s="70"/>
      <c r="K37" s="51">
        <v>87.6</v>
      </c>
      <c r="L37" s="51"/>
      <c r="M37" s="51"/>
      <c r="N37" s="51"/>
      <c r="O37" s="51"/>
      <c r="P37" s="71"/>
      <c r="Q37" s="51"/>
      <c r="R37" s="71"/>
    </row>
    <row r="38" spans="1:34" s="73" customFormat="1" ht="31.5">
      <c r="A38" s="4" t="s">
        <v>222</v>
      </c>
      <c r="B38" s="4">
        <v>909</v>
      </c>
      <c r="C38" s="50" t="s">
        <v>68</v>
      </c>
      <c r="D38" s="50" t="s">
        <v>70</v>
      </c>
      <c r="E38" s="50" t="s">
        <v>68</v>
      </c>
      <c r="F38" s="50" t="s">
        <v>110</v>
      </c>
      <c r="G38" s="50" t="s">
        <v>68</v>
      </c>
      <c r="H38" s="50" t="s">
        <v>6</v>
      </c>
      <c r="I38" s="50"/>
      <c r="J38" s="70"/>
      <c r="K38" s="51">
        <f>K39+K40+K41+K42+K43</f>
        <v>158.5</v>
      </c>
      <c r="L38" s="51"/>
      <c r="M38" s="51"/>
      <c r="N38" s="51"/>
      <c r="O38" s="51"/>
      <c r="P38" s="71"/>
      <c r="Q38" s="51"/>
      <c r="R38" s="71"/>
    </row>
    <row r="39" spans="1:34" s="73" customFormat="1" ht="63">
      <c r="A39" s="4" t="s">
        <v>185</v>
      </c>
      <c r="B39" s="4">
        <v>909</v>
      </c>
      <c r="C39" s="50" t="s">
        <v>68</v>
      </c>
      <c r="D39" s="50" t="s">
        <v>70</v>
      </c>
      <c r="E39" s="50" t="s">
        <v>68</v>
      </c>
      <c r="F39" s="50" t="s">
        <v>110</v>
      </c>
      <c r="G39" s="50" t="s">
        <v>68</v>
      </c>
      <c r="H39" s="50" t="s">
        <v>6</v>
      </c>
      <c r="I39" s="50" t="s">
        <v>186</v>
      </c>
      <c r="J39" s="70"/>
      <c r="K39" s="51">
        <v>2</v>
      </c>
      <c r="L39" s="51"/>
      <c r="M39" s="51"/>
      <c r="N39" s="51"/>
      <c r="O39" s="51"/>
      <c r="P39" s="71"/>
      <c r="Q39" s="51"/>
      <c r="R39" s="71"/>
    </row>
    <row r="40" spans="1:34" s="73" customFormat="1" ht="48" customHeight="1">
      <c r="A40" s="4" t="s">
        <v>188</v>
      </c>
      <c r="B40" s="4">
        <v>909</v>
      </c>
      <c r="C40" s="50" t="s">
        <v>68</v>
      </c>
      <c r="D40" s="50" t="s">
        <v>70</v>
      </c>
      <c r="E40" s="50" t="s">
        <v>68</v>
      </c>
      <c r="F40" s="50" t="s">
        <v>110</v>
      </c>
      <c r="G40" s="50" t="s">
        <v>68</v>
      </c>
      <c r="H40" s="50" t="s">
        <v>6</v>
      </c>
      <c r="I40" s="50" t="s">
        <v>189</v>
      </c>
      <c r="J40" s="70"/>
      <c r="K40" s="51">
        <v>150.30000000000001</v>
      </c>
      <c r="L40" s="51"/>
      <c r="M40" s="51"/>
      <c r="N40" s="51"/>
      <c r="O40" s="51"/>
      <c r="P40" s="71"/>
      <c r="Q40" s="51"/>
      <c r="R40" s="71"/>
    </row>
    <row r="41" spans="1:34" s="73" customFormat="1" ht="31.5">
      <c r="A41" s="4" t="s">
        <v>190</v>
      </c>
      <c r="B41" s="4">
        <v>909</v>
      </c>
      <c r="C41" s="50" t="s">
        <v>68</v>
      </c>
      <c r="D41" s="50" t="s">
        <v>70</v>
      </c>
      <c r="E41" s="50" t="s">
        <v>68</v>
      </c>
      <c r="F41" s="50" t="s">
        <v>110</v>
      </c>
      <c r="G41" s="50" t="s">
        <v>68</v>
      </c>
      <c r="H41" s="50" t="s">
        <v>6</v>
      </c>
      <c r="I41" s="50" t="s">
        <v>191</v>
      </c>
      <c r="J41" s="70"/>
      <c r="K41" s="51">
        <v>1.7</v>
      </c>
      <c r="L41" s="51"/>
      <c r="M41" s="51"/>
      <c r="N41" s="51"/>
      <c r="O41" s="51"/>
      <c r="P41" s="71"/>
      <c r="Q41" s="51"/>
      <c r="R41" s="71"/>
    </row>
    <row r="42" spans="1:34" s="73" customFormat="1" ht="31.5">
      <c r="A42" s="4" t="s">
        <v>190</v>
      </c>
      <c r="B42" s="4">
        <v>909</v>
      </c>
      <c r="C42" s="50" t="s">
        <v>68</v>
      </c>
      <c r="D42" s="50" t="s">
        <v>70</v>
      </c>
      <c r="E42" s="50" t="s">
        <v>68</v>
      </c>
      <c r="F42" s="50" t="s">
        <v>110</v>
      </c>
      <c r="G42" s="50" t="s">
        <v>68</v>
      </c>
      <c r="H42" s="50" t="s">
        <v>6</v>
      </c>
      <c r="I42" s="50" t="s">
        <v>319</v>
      </c>
      <c r="J42" s="70"/>
      <c r="K42" s="51">
        <v>4.5</v>
      </c>
      <c r="L42" s="51"/>
      <c r="M42" s="51"/>
      <c r="N42" s="51"/>
      <c r="O42" s="51"/>
      <c r="P42" s="71"/>
      <c r="Q42" s="51"/>
      <c r="R42" s="71"/>
    </row>
    <row r="43" spans="1:34" s="73" customFormat="1" ht="31.5">
      <c r="A43" s="4" t="s">
        <v>317</v>
      </c>
      <c r="B43" s="4">
        <v>909</v>
      </c>
      <c r="C43" s="50" t="s">
        <v>68</v>
      </c>
      <c r="D43" s="50" t="s">
        <v>70</v>
      </c>
      <c r="E43" s="50" t="s">
        <v>68</v>
      </c>
      <c r="F43" s="50" t="s">
        <v>110</v>
      </c>
      <c r="G43" s="50" t="s">
        <v>68</v>
      </c>
      <c r="H43" s="50" t="s">
        <v>6</v>
      </c>
      <c r="I43" s="50" t="s">
        <v>320</v>
      </c>
      <c r="J43" s="70"/>
      <c r="K43" s="51"/>
      <c r="L43" s="51"/>
      <c r="M43" s="51"/>
      <c r="N43" s="51"/>
      <c r="O43" s="51"/>
      <c r="P43" s="71"/>
      <c r="Q43" s="51"/>
      <c r="R43" s="71"/>
    </row>
    <row r="44" spans="1:34" ht="78.75">
      <c r="A44" s="54" t="s">
        <v>218</v>
      </c>
      <c r="B44" s="4">
        <v>909</v>
      </c>
      <c r="C44" s="50" t="s">
        <v>68</v>
      </c>
      <c r="D44" s="50" t="s">
        <v>70</v>
      </c>
      <c r="E44" s="50" t="s">
        <v>68</v>
      </c>
      <c r="F44" s="50" t="s">
        <v>110</v>
      </c>
      <c r="G44" s="50" t="s">
        <v>9</v>
      </c>
      <c r="H44" s="50" t="s">
        <v>10</v>
      </c>
      <c r="I44" s="51"/>
      <c r="J44" s="51">
        <f>J45+J47</f>
        <v>0</v>
      </c>
      <c r="K44" s="56">
        <f>K45</f>
        <v>18.100000000000001</v>
      </c>
      <c r="L44" s="56"/>
      <c r="M44" s="56"/>
      <c r="N44" s="61"/>
      <c r="O44" s="59"/>
      <c r="P44" s="51"/>
      <c r="Q44" s="59"/>
      <c r="R44" s="62"/>
      <c r="S44" s="63"/>
      <c r="T44" s="63"/>
      <c r="U44" s="64"/>
      <c r="V44" s="65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</row>
    <row r="45" spans="1:34" ht="129.75" customHeight="1">
      <c r="A45" s="54" t="s">
        <v>12</v>
      </c>
      <c r="B45" s="4">
        <v>909</v>
      </c>
      <c r="C45" s="50" t="s">
        <v>68</v>
      </c>
      <c r="D45" s="50" t="s">
        <v>70</v>
      </c>
      <c r="E45" s="50" t="s">
        <v>68</v>
      </c>
      <c r="F45" s="50" t="s">
        <v>110</v>
      </c>
      <c r="G45" s="50" t="s">
        <v>9</v>
      </c>
      <c r="H45" s="50" t="s">
        <v>11</v>
      </c>
      <c r="I45" s="51"/>
      <c r="J45" s="51">
        <f>J46</f>
        <v>0</v>
      </c>
      <c r="K45" s="56">
        <f>K46+K47+K48</f>
        <v>18.100000000000001</v>
      </c>
      <c r="L45" s="56"/>
      <c r="M45" s="56"/>
      <c r="N45" s="61"/>
      <c r="O45" s="59"/>
      <c r="P45" s="51"/>
      <c r="Q45" s="59"/>
      <c r="R45" s="62"/>
      <c r="S45" s="63"/>
      <c r="T45" s="63"/>
      <c r="U45" s="64"/>
      <c r="V45" s="65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</row>
    <row r="46" spans="1:34" ht="31.5">
      <c r="A46" s="4" t="s">
        <v>3</v>
      </c>
      <c r="B46" s="4">
        <v>909</v>
      </c>
      <c r="C46" s="50" t="s">
        <v>68</v>
      </c>
      <c r="D46" s="50" t="s">
        <v>70</v>
      </c>
      <c r="E46" s="50" t="s">
        <v>68</v>
      </c>
      <c r="F46" s="50" t="s">
        <v>110</v>
      </c>
      <c r="G46" s="50" t="s">
        <v>9</v>
      </c>
      <c r="H46" s="50" t="s">
        <v>11</v>
      </c>
      <c r="I46" s="77">
        <v>121</v>
      </c>
      <c r="J46" s="51"/>
      <c r="K46" s="56"/>
      <c r="L46" s="56"/>
      <c r="M46" s="56"/>
      <c r="N46" s="61"/>
      <c r="O46" s="59"/>
      <c r="P46" s="51"/>
      <c r="Q46" s="59"/>
      <c r="R46" s="62"/>
      <c r="S46" s="63"/>
      <c r="T46" s="63"/>
      <c r="U46" s="64"/>
      <c r="V46" s="65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</row>
    <row r="47" spans="1:34" s="97" customFormat="1" ht="78.75">
      <c r="A47" s="93" t="s">
        <v>4</v>
      </c>
      <c r="B47" s="4">
        <v>909</v>
      </c>
      <c r="C47" s="50" t="s">
        <v>68</v>
      </c>
      <c r="D47" s="50" t="s">
        <v>70</v>
      </c>
      <c r="E47" s="50" t="s">
        <v>68</v>
      </c>
      <c r="F47" s="50" t="s">
        <v>110</v>
      </c>
      <c r="G47" s="50" t="s">
        <v>9</v>
      </c>
      <c r="H47" s="50" t="s">
        <v>11</v>
      </c>
      <c r="I47" s="77" t="s">
        <v>2</v>
      </c>
      <c r="J47" s="94"/>
      <c r="K47" s="94"/>
      <c r="L47" s="94"/>
      <c r="M47" s="94"/>
      <c r="N47" s="94"/>
      <c r="O47" s="94"/>
      <c r="P47" s="95"/>
      <c r="Q47" s="94"/>
      <c r="R47" s="95"/>
      <c r="S47" s="96"/>
      <c r="T47" s="96"/>
      <c r="U47" s="96"/>
      <c r="V47" s="96"/>
      <c r="W47" s="96"/>
      <c r="X47" s="96"/>
      <c r="Y47" s="96"/>
      <c r="Z47" s="96"/>
      <c r="AA47" s="96"/>
      <c r="AB47" s="96"/>
      <c r="AC47" s="96"/>
      <c r="AD47" s="96"/>
      <c r="AE47" s="96"/>
      <c r="AF47" s="96"/>
      <c r="AG47" s="96"/>
      <c r="AH47" s="96"/>
    </row>
    <row r="48" spans="1:34" s="97" customFormat="1" ht="45" customHeight="1">
      <c r="A48" s="4" t="s">
        <v>188</v>
      </c>
      <c r="B48" s="4">
        <v>909</v>
      </c>
      <c r="C48" s="50" t="s">
        <v>68</v>
      </c>
      <c r="D48" s="50" t="s">
        <v>70</v>
      </c>
      <c r="E48" s="50" t="s">
        <v>68</v>
      </c>
      <c r="F48" s="50" t="s">
        <v>110</v>
      </c>
      <c r="G48" s="50" t="s">
        <v>9</v>
      </c>
      <c r="H48" s="50" t="s">
        <v>11</v>
      </c>
      <c r="I48" s="77" t="s">
        <v>189</v>
      </c>
      <c r="J48" s="94"/>
      <c r="K48" s="94">
        <v>18.100000000000001</v>
      </c>
      <c r="L48" s="94"/>
      <c r="M48" s="94"/>
      <c r="N48" s="94"/>
      <c r="O48" s="94"/>
      <c r="P48" s="95"/>
      <c r="Q48" s="94"/>
      <c r="R48" s="95"/>
      <c r="S48" s="96"/>
      <c r="T48" s="96"/>
      <c r="U48" s="96"/>
      <c r="V48" s="96"/>
      <c r="W48" s="96"/>
      <c r="X48" s="96"/>
      <c r="Y48" s="96"/>
      <c r="Z48" s="96"/>
      <c r="AA48" s="96"/>
      <c r="AB48" s="96"/>
      <c r="AC48" s="96"/>
      <c r="AD48" s="96"/>
      <c r="AE48" s="96"/>
      <c r="AF48" s="96"/>
      <c r="AG48" s="96"/>
      <c r="AH48" s="96"/>
    </row>
    <row r="49" spans="1:34" s="97" customFormat="1" ht="45" customHeight="1">
      <c r="A49" s="4" t="s">
        <v>7</v>
      </c>
      <c r="B49" s="4">
        <v>909</v>
      </c>
      <c r="C49" s="50" t="s">
        <v>68</v>
      </c>
      <c r="D49" s="50" t="s">
        <v>70</v>
      </c>
      <c r="E49" s="50" t="s">
        <v>192</v>
      </c>
      <c r="F49" s="50" t="s">
        <v>194</v>
      </c>
      <c r="G49" s="50"/>
      <c r="H49" s="50"/>
      <c r="I49" s="77"/>
      <c r="J49" s="94"/>
      <c r="K49" s="94">
        <f>K50</f>
        <v>0.2</v>
      </c>
      <c r="L49" s="94"/>
      <c r="M49" s="94"/>
      <c r="N49" s="94"/>
      <c r="O49" s="94"/>
      <c r="P49" s="95"/>
      <c r="Q49" s="94"/>
      <c r="R49" s="95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6"/>
      <c r="AD49" s="96"/>
      <c r="AE49" s="96"/>
      <c r="AF49" s="96"/>
      <c r="AG49" s="96"/>
      <c r="AH49" s="96"/>
    </row>
    <row r="50" spans="1:34" s="97" customFormat="1" ht="45" customHeight="1">
      <c r="A50" s="4" t="s">
        <v>8</v>
      </c>
      <c r="B50" s="4">
        <v>909</v>
      </c>
      <c r="C50" s="50" t="s">
        <v>68</v>
      </c>
      <c r="D50" s="50" t="s">
        <v>70</v>
      </c>
      <c r="E50" s="50" t="s">
        <v>192</v>
      </c>
      <c r="F50" s="50" t="s">
        <v>110</v>
      </c>
      <c r="G50" s="50"/>
      <c r="H50" s="50"/>
      <c r="I50" s="77"/>
      <c r="J50" s="94"/>
      <c r="K50" s="94">
        <f>K51</f>
        <v>0.2</v>
      </c>
      <c r="L50" s="94"/>
      <c r="M50" s="94"/>
      <c r="N50" s="94"/>
      <c r="O50" s="94"/>
      <c r="P50" s="95"/>
      <c r="Q50" s="94"/>
      <c r="R50" s="95"/>
      <c r="S50" s="96"/>
      <c r="T50" s="96"/>
      <c r="U50" s="96"/>
      <c r="V50" s="96"/>
      <c r="W50" s="96"/>
      <c r="X50" s="96"/>
      <c r="Y50" s="96"/>
      <c r="Z50" s="96"/>
      <c r="AA50" s="96"/>
      <c r="AB50" s="96"/>
      <c r="AC50" s="96"/>
      <c r="AD50" s="96"/>
      <c r="AE50" s="96"/>
      <c r="AF50" s="96"/>
      <c r="AG50" s="96"/>
      <c r="AH50" s="96"/>
    </row>
    <row r="51" spans="1:34" ht="94.5">
      <c r="A51" s="4" t="s">
        <v>212</v>
      </c>
      <c r="B51" s="4">
        <v>909</v>
      </c>
      <c r="C51" s="50" t="s">
        <v>68</v>
      </c>
      <c r="D51" s="50" t="s">
        <v>70</v>
      </c>
      <c r="E51" s="50" t="s">
        <v>192</v>
      </c>
      <c r="F51" s="50" t="s">
        <v>110</v>
      </c>
      <c r="G51" s="50" t="s">
        <v>9</v>
      </c>
      <c r="H51" s="50" t="s">
        <v>13</v>
      </c>
      <c r="I51" s="50"/>
      <c r="J51" s="50"/>
      <c r="K51" s="51">
        <f>K52</f>
        <v>0.2</v>
      </c>
      <c r="L51" s="51"/>
      <c r="M51" s="51"/>
      <c r="N51" s="51"/>
      <c r="O51" s="61"/>
      <c r="P51" s="59"/>
      <c r="Q51" s="51"/>
      <c r="R51" s="59"/>
    </row>
    <row r="52" spans="1:34" ht="78.75">
      <c r="A52" s="4" t="s">
        <v>225</v>
      </c>
      <c r="B52" s="4">
        <v>909</v>
      </c>
      <c r="C52" s="50" t="s">
        <v>68</v>
      </c>
      <c r="D52" s="50" t="s">
        <v>70</v>
      </c>
      <c r="E52" s="50" t="s">
        <v>192</v>
      </c>
      <c r="F52" s="50" t="s">
        <v>110</v>
      </c>
      <c r="G52" s="50" t="s">
        <v>9</v>
      </c>
      <c r="H52" s="50" t="s">
        <v>14</v>
      </c>
      <c r="I52" s="50"/>
      <c r="J52" s="50"/>
      <c r="K52" s="51">
        <f>K53</f>
        <v>0.2</v>
      </c>
      <c r="L52" s="51"/>
      <c r="M52" s="51"/>
      <c r="N52" s="51"/>
      <c r="O52" s="61"/>
      <c r="P52" s="59"/>
      <c r="Q52" s="51"/>
      <c r="R52" s="59"/>
    </row>
    <row r="53" spans="1:34" ht="47.25" customHeight="1">
      <c r="A53" s="4" t="s">
        <v>188</v>
      </c>
      <c r="B53" s="4">
        <v>909</v>
      </c>
      <c r="C53" s="50" t="s">
        <v>68</v>
      </c>
      <c r="D53" s="50" t="s">
        <v>70</v>
      </c>
      <c r="E53" s="50" t="s">
        <v>192</v>
      </c>
      <c r="F53" s="50" t="s">
        <v>110</v>
      </c>
      <c r="G53" s="50" t="s">
        <v>9</v>
      </c>
      <c r="H53" s="50" t="s">
        <v>14</v>
      </c>
      <c r="I53" s="50" t="s">
        <v>189</v>
      </c>
      <c r="J53" s="50" t="s">
        <v>92</v>
      </c>
      <c r="K53" s="51">
        <v>0.2</v>
      </c>
      <c r="L53" s="51" t="e">
        <f>#REF!</f>
        <v>#REF!</v>
      </c>
      <c r="M53" s="51" t="e">
        <f>#REF!</f>
        <v>#REF!</v>
      </c>
      <c r="N53" s="51" t="e">
        <f>#REF!</f>
        <v>#REF!</v>
      </c>
      <c r="O53" s="61">
        <v>186</v>
      </c>
      <c r="P53" s="59">
        <f>K53-O53</f>
        <v>-185.8</v>
      </c>
      <c r="Q53" s="51">
        <v>186</v>
      </c>
      <c r="R53" s="59">
        <f>K53-Q53</f>
        <v>-185.8</v>
      </c>
    </row>
    <row r="54" spans="1:34" ht="14.25" customHeight="1">
      <c r="A54" s="4" t="s">
        <v>72</v>
      </c>
      <c r="B54" s="4">
        <v>909</v>
      </c>
      <c r="C54" s="50" t="s">
        <v>68</v>
      </c>
      <c r="D54" s="50" t="s">
        <v>193</v>
      </c>
      <c r="E54" s="50"/>
      <c r="F54" s="50"/>
      <c r="G54" s="50"/>
      <c r="H54" s="50"/>
      <c r="I54" s="50"/>
      <c r="J54" s="51" t="e">
        <f>J57</f>
        <v>#REF!</v>
      </c>
      <c r="K54" s="51">
        <f>K55</f>
        <v>6.4</v>
      </c>
      <c r="L54" s="51" t="e">
        <f>L57</f>
        <v>#REF!</v>
      </c>
      <c r="M54" s="51" t="e">
        <f>M57</f>
        <v>#REF!</v>
      </c>
      <c r="N54" s="51" t="e">
        <f>N57</f>
        <v>#REF!</v>
      </c>
      <c r="O54" s="61">
        <v>5.0999999999999996</v>
      </c>
      <c r="P54" s="59">
        <f>K54-O54</f>
        <v>1.3000000000000007</v>
      </c>
      <c r="Q54" s="51">
        <v>5.0999999999999996</v>
      </c>
    </row>
    <row r="55" spans="1:34" ht="47.25">
      <c r="A55" s="54" t="s">
        <v>15</v>
      </c>
      <c r="B55" s="4">
        <v>909</v>
      </c>
      <c r="C55" s="50" t="s">
        <v>68</v>
      </c>
      <c r="D55" s="50" t="s">
        <v>193</v>
      </c>
      <c r="E55" s="50" t="s">
        <v>192</v>
      </c>
      <c r="F55" s="50" t="s">
        <v>194</v>
      </c>
      <c r="G55" s="50"/>
      <c r="H55" s="50"/>
      <c r="I55" s="50"/>
      <c r="J55" s="51"/>
      <c r="K55" s="51">
        <f>K56</f>
        <v>6.4</v>
      </c>
      <c r="L55" s="51"/>
      <c r="M55" s="51"/>
      <c r="N55" s="51"/>
      <c r="O55" s="61"/>
      <c r="P55" s="59"/>
      <c r="Q55" s="51"/>
    </row>
    <row r="56" spans="1:34" ht="63">
      <c r="A56" s="54" t="s">
        <v>16</v>
      </c>
      <c r="B56" s="4">
        <v>909</v>
      </c>
      <c r="C56" s="50" t="s">
        <v>68</v>
      </c>
      <c r="D56" s="50" t="s">
        <v>193</v>
      </c>
      <c r="E56" s="50" t="s">
        <v>192</v>
      </c>
      <c r="F56" s="50" t="s">
        <v>110</v>
      </c>
      <c r="G56" s="50"/>
      <c r="H56" s="50"/>
      <c r="I56" s="50"/>
      <c r="J56" s="51"/>
      <c r="K56" s="51">
        <f>K57</f>
        <v>6.4</v>
      </c>
      <c r="L56" s="51"/>
      <c r="M56" s="51"/>
      <c r="N56" s="51"/>
      <c r="O56" s="61"/>
      <c r="P56" s="59"/>
      <c r="Q56" s="51"/>
    </row>
    <row r="57" spans="1:34" ht="31.5">
      <c r="A57" s="4" t="s">
        <v>226</v>
      </c>
      <c r="B57" s="4">
        <v>909</v>
      </c>
      <c r="C57" s="50" t="s">
        <v>68</v>
      </c>
      <c r="D57" s="50" t="s">
        <v>193</v>
      </c>
      <c r="E57" s="50" t="s">
        <v>192</v>
      </c>
      <c r="F57" s="50" t="s">
        <v>110</v>
      </c>
      <c r="G57" s="50" t="s">
        <v>9</v>
      </c>
      <c r="H57" s="50" t="s">
        <v>17</v>
      </c>
      <c r="I57" s="50"/>
      <c r="J57" s="51" t="e">
        <f>J58</f>
        <v>#REF!</v>
      </c>
      <c r="K57" s="51">
        <f>K58</f>
        <v>6.4</v>
      </c>
      <c r="L57" s="51" t="e">
        <f>L58</f>
        <v>#REF!</v>
      </c>
      <c r="M57" s="51" t="e">
        <f>M58</f>
        <v>#REF!</v>
      </c>
      <c r="N57" s="51" t="e">
        <f>N58</f>
        <v>#REF!</v>
      </c>
      <c r="O57" s="61">
        <v>5.0999999999999996</v>
      </c>
      <c r="P57" s="59">
        <f t="shared" ref="P57:P74" si="0">K57-O57</f>
        <v>1.3000000000000007</v>
      </c>
      <c r="Q57" s="51">
        <v>5.0999999999999996</v>
      </c>
    </row>
    <row r="58" spans="1:34" ht="13.5" customHeight="1">
      <c r="A58" s="4" t="s">
        <v>195</v>
      </c>
      <c r="B58" s="4">
        <v>909</v>
      </c>
      <c r="C58" s="50" t="s">
        <v>68</v>
      </c>
      <c r="D58" s="50" t="s">
        <v>193</v>
      </c>
      <c r="E58" s="50" t="s">
        <v>192</v>
      </c>
      <c r="F58" s="50" t="s">
        <v>110</v>
      </c>
      <c r="G58" s="50" t="s">
        <v>9</v>
      </c>
      <c r="H58" s="50" t="s">
        <v>17</v>
      </c>
      <c r="I58" s="50" t="s">
        <v>196</v>
      </c>
      <c r="J58" s="51" t="e">
        <f>#REF!</f>
        <v>#REF!</v>
      </c>
      <c r="K58" s="51">
        <v>6.4</v>
      </c>
      <c r="L58" s="51" t="e">
        <f>#REF!</f>
        <v>#REF!</v>
      </c>
      <c r="M58" s="51" t="e">
        <f>#REF!</f>
        <v>#REF!</v>
      </c>
      <c r="N58" s="51" t="e">
        <f>#REF!</f>
        <v>#REF!</v>
      </c>
      <c r="O58" s="61">
        <v>5.0999999999999996</v>
      </c>
      <c r="P58" s="59">
        <f t="shared" si="0"/>
        <v>1.3000000000000007</v>
      </c>
      <c r="Q58" s="51">
        <v>5.0999999999999996</v>
      </c>
    </row>
    <row r="59" spans="1:34" ht="13.5" hidden="1" customHeight="1">
      <c r="A59" s="4" t="s">
        <v>131</v>
      </c>
      <c r="B59" s="4">
        <v>909</v>
      </c>
      <c r="C59" s="77" t="s">
        <v>68</v>
      </c>
      <c r="D59" s="77" t="s">
        <v>149</v>
      </c>
      <c r="E59" s="77"/>
      <c r="F59" s="77"/>
      <c r="G59" s="77"/>
      <c r="H59" s="77"/>
      <c r="I59" s="41"/>
      <c r="J59" s="51" t="e">
        <f>#REF!+J60+#REF!+#REF!</f>
        <v>#REF!</v>
      </c>
      <c r="K59" s="51">
        <f>K61</f>
        <v>0</v>
      </c>
      <c r="L59" s="51" t="e">
        <f>#REF!+L60+#REF!+#REF!</f>
        <v>#REF!</v>
      </c>
      <c r="M59" s="51" t="e">
        <f>#REF!+M60+#REF!+#REF!</f>
        <v>#REF!</v>
      </c>
      <c r="N59" s="51" t="e">
        <f>#REF!+N60+#REF!+#REF!</f>
        <v>#REF!</v>
      </c>
      <c r="O59" s="61">
        <v>10.4</v>
      </c>
      <c r="P59" s="59">
        <f t="shared" si="0"/>
        <v>-10.4</v>
      </c>
      <c r="Q59" s="51">
        <v>10.4</v>
      </c>
    </row>
    <row r="60" spans="1:34" ht="36" hidden="1" customHeight="1">
      <c r="A60" s="4" t="s">
        <v>197</v>
      </c>
      <c r="B60" s="4">
        <v>909</v>
      </c>
      <c r="C60" s="50" t="s">
        <v>68</v>
      </c>
      <c r="D60" s="50" t="s">
        <v>149</v>
      </c>
      <c r="E60" s="50" t="s">
        <v>142</v>
      </c>
      <c r="F60" s="50" t="s">
        <v>111</v>
      </c>
      <c r="G60" s="50"/>
      <c r="H60" s="50" t="s">
        <v>187</v>
      </c>
      <c r="I60" s="41"/>
      <c r="J60" s="51" t="e">
        <f>J61</f>
        <v>#REF!</v>
      </c>
      <c r="K60" s="51">
        <f>K61</f>
        <v>0</v>
      </c>
      <c r="L60" s="51" t="e">
        <f t="shared" ref="L60:N61" si="1">L61</f>
        <v>#REF!</v>
      </c>
      <c r="M60" s="51" t="e">
        <f t="shared" si="1"/>
        <v>#REF!</v>
      </c>
      <c r="N60" s="51" t="e">
        <f t="shared" si="1"/>
        <v>#REF!</v>
      </c>
      <c r="O60" s="61">
        <v>10.4</v>
      </c>
      <c r="P60" s="59">
        <f t="shared" si="0"/>
        <v>-10.4</v>
      </c>
      <c r="Q60" s="51">
        <v>10.4</v>
      </c>
    </row>
    <row r="61" spans="1:34" ht="16.5" hidden="1" customHeight="1">
      <c r="A61" s="4" t="s">
        <v>132</v>
      </c>
      <c r="B61" s="4">
        <v>909</v>
      </c>
      <c r="C61" s="50" t="s">
        <v>68</v>
      </c>
      <c r="D61" s="50" t="s">
        <v>149</v>
      </c>
      <c r="E61" s="50" t="s">
        <v>142</v>
      </c>
      <c r="F61" s="50" t="s">
        <v>111</v>
      </c>
      <c r="G61" s="50"/>
      <c r="H61" s="50" t="s">
        <v>198</v>
      </c>
      <c r="I61" s="41"/>
      <c r="J61" s="51" t="e">
        <f>J62</f>
        <v>#REF!</v>
      </c>
      <c r="K61" s="51">
        <f>K62</f>
        <v>0</v>
      </c>
      <c r="L61" s="51" t="e">
        <f t="shared" si="1"/>
        <v>#REF!</v>
      </c>
      <c r="M61" s="51" t="e">
        <f t="shared" si="1"/>
        <v>#REF!</v>
      </c>
      <c r="N61" s="51" t="e">
        <f t="shared" si="1"/>
        <v>#REF!</v>
      </c>
      <c r="O61" s="61">
        <v>10.4</v>
      </c>
      <c r="P61" s="59">
        <f t="shared" si="0"/>
        <v>-10.4</v>
      </c>
      <c r="Q61" s="51">
        <v>10.4</v>
      </c>
    </row>
    <row r="62" spans="1:34" ht="26.25" hidden="1" customHeight="1">
      <c r="A62" s="4" t="s">
        <v>188</v>
      </c>
      <c r="B62" s="4">
        <v>909</v>
      </c>
      <c r="C62" s="50" t="s">
        <v>68</v>
      </c>
      <c r="D62" s="50" t="s">
        <v>149</v>
      </c>
      <c r="E62" s="50" t="s">
        <v>142</v>
      </c>
      <c r="F62" s="50" t="s">
        <v>111</v>
      </c>
      <c r="G62" s="50"/>
      <c r="H62" s="50" t="s">
        <v>198</v>
      </c>
      <c r="I62" s="50" t="s">
        <v>189</v>
      </c>
      <c r="J62" s="51" t="e">
        <f>#REF!</f>
        <v>#REF!</v>
      </c>
      <c r="K62" s="51"/>
      <c r="L62" s="51" t="e">
        <f>#REF!</f>
        <v>#REF!</v>
      </c>
      <c r="M62" s="51" t="e">
        <f>#REF!</f>
        <v>#REF!</v>
      </c>
      <c r="N62" s="51" t="e">
        <f>#REF!</f>
        <v>#REF!</v>
      </c>
      <c r="O62" s="61">
        <v>10.4</v>
      </c>
      <c r="P62" s="59">
        <f t="shared" si="0"/>
        <v>-10.4</v>
      </c>
      <c r="Q62" s="51">
        <v>10.4</v>
      </c>
    </row>
    <row r="63" spans="1:34" ht="26.25" customHeight="1">
      <c r="A63" s="4" t="s">
        <v>131</v>
      </c>
      <c r="B63" s="4">
        <v>909</v>
      </c>
      <c r="C63" s="50" t="s">
        <v>68</v>
      </c>
      <c r="D63" s="50"/>
      <c r="E63" s="50"/>
      <c r="F63" s="50"/>
      <c r="G63" s="50"/>
      <c r="H63" s="50"/>
      <c r="I63" s="50"/>
      <c r="J63" s="51"/>
      <c r="K63" s="51">
        <f>K64</f>
        <v>58.1</v>
      </c>
      <c r="L63" s="51"/>
      <c r="M63" s="51"/>
      <c r="N63" s="51"/>
      <c r="O63" s="61"/>
      <c r="P63" s="59"/>
      <c r="Q63" s="51"/>
    </row>
    <row r="64" spans="1:34" ht="46.5" customHeight="1">
      <c r="A64" s="4" t="s">
        <v>15</v>
      </c>
      <c r="B64" s="4">
        <v>909</v>
      </c>
      <c r="C64" s="50" t="s">
        <v>68</v>
      </c>
      <c r="D64" s="50" t="s">
        <v>149</v>
      </c>
      <c r="E64" s="50" t="s">
        <v>192</v>
      </c>
      <c r="F64" s="50" t="s">
        <v>194</v>
      </c>
      <c r="G64" s="50"/>
      <c r="H64" s="50"/>
      <c r="I64" s="50"/>
      <c r="J64" s="51"/>
      <c r="K64" s="51">
        <f>K65</f>
        <v>58.1</v>
      </c>
      <c r="L64" s="51"/>
      <c r="M64" s="51"/>
      <c r="N64" s="51"/>
      <c r="O64" s="61"/>
      <c r="P64" s="59"/>
      <c r="Q64" s="51"/>
    </row>
    <row r="65" spans="1:17" ht="46.5" customHeight="1">
      <c r="A65" s="4" t="s">
        <v>16</v>
      </c>
      <c r="B65" s="4">
        <v>909</v>
      </c>
      <c r="C65" s="50" t="s">
        <v>68</v>
      </c>
      <c r="D65" s="50" t="s">
        <v>149</v>
      </c>
      <c r="E65" s="50" t="s">
        <v>192</v>
      </c>
      <c r="F65" s="50" t="s">
        <v>110</v>
      </c>
      <c r="G65" s="50"/>
      <c r="H65" s="50"/>
      <c r="I65" s="50"/>
      <c r="J65" s="51"/>
      <c r="K65" s="51">
        <f>K66+K69</f>
        <v>58.1</v>
      </c>
      <c r="L65" s="51"/>
      <c r="M65" s="51"/>
      <c r="N65" s="51"/>
      <c r="O65" s="61"/>
      <c r="P65" s="59"/>
      <c r="Q65" s="51"/>
    </row>
    <row r="66" spans="1:17" ht="34.5" customHeight="1">
      <c r="A66" s="4" t="s">
        <v>236</v>
      </c>
      <c r="B66" s="4">
        <v>909</v>
      </c>
      <c r="C66" s="50" t="s">
        <v>68</v>
      </c>
      <c r="D66" s="50" t="s">
        <v>149</v>
      </c>
      <c r="E66" s="50" t="s">
        <v>192</v>
      </c>
      <c r="F66" s="50" t="s">
        <v>110</v>
      </c>
      <c r="G66" s="50" t="s">
        <v>9</v>
      </c>
      <c r="H66" s="50" t="s">
        <v>237</v>
      </c>
      <c r="I66" s="50"/>
      <c r="J66" s="51"/>
      <c r="K66" s="51">
        <f>K67</f>
        <v>58.1</v>
      </c>
      <c r="L66" s="51"/>
      <c r="M66" s="51"/>
      <c r="N66" s="51"/>
      <c r="O66" s="61"/>
      <c r="P66" s="59"/>
      <c r="Q66" s="51"/>
    </row>
    <row r="67" spans="1:17" ht="45.75" customHeight="1">
      <c r="A67" s="4" t="s">
        <v>188</v>
      </c>
      <c r="B67" s="4">
        <v>909</v>
      </c>
      <c r="C67" s="50" t="s">
        <v>68</v>
      </c>
      <c r="D67" s="50" t="s">
        <v>149</v>
      </c>
      <c r="E67" s="50" t="s">
        <v>192</v>
      </c>
      <c r="F67" s="50" t="s">
        <v>110</v>
      </c>
      <c r="G67" s="50" t="s">
        <v>9</v>
      </c>
      <c r="H67" s="50" t="s">
        <v>237</v>
      </c>
      <c r="I67" s="50" t="s">
        <v>189</v>
      </c>
      <c r="J67" s="51"/>
      <c r="K67" s="51">
        <v>58.1</v>
      </c>
      <c r="L67" s="51"/>
      <c r="M67" s="51"/>
      <c r="N67" s="51"/>
      <c r="O67" s="61"/>
      <c r="P67" s="59"/>
      <c r="Q67" s="51"/>
    </row>
    <row r="68" spans="1:17" ht="75" customHeight="1">
      <c r="A68" s="4" t="s">
        <v>351</v>
      </c>
      <c r="B68" s="4">
        <v>909</v>
      </c>
      <c r="C68" s="50" t="s">
        <v>68</v>
      </c>
      <c r="D68" s="50" t="s">
        <v>149</v>
      </c>
      <c r="E68" s="50" t="s">
        <v>192</v>
      </c>
      <c r="F68" s="50" t="s">
        <v>110</v>
      </c>
      <c r="G68" s="50" t="s">
        <v>9</v>
      </c>
      <c r="H68" s="50" t="s">
        <v>350</v>
      </c>
      <c r="I68" s="50"/>
      <c r="J68" s="51"/>
      <c r="K68" s="51">
        <f>K69</f>
        <v>0</v>
      </c>
      <c r="L68" s="51"/>
      <c r="M68" s="51"/>
      <c r="N68" s="51"/>
      <c r="O68" s="61"/>
      <c r="P68" s="59"/>
      <c r="Q68" s="51"/>
    </row>
    <row r="69" spans="1:17" ht="51" customHeight="1">
      <c r="A69" s="4" t="s">
        <v>188</v>
      </c>
      <c r="B69" s="4">
        <v>909</v>
      </c>
      <c r="C69" s="50" t="s">
        <v>68</v>
      </c>
      <c r="D69" s="50" t="s">
        <v>149</v>
      </c>
      <c r="E69" s="50" t="s">
        <v>192</v>
      </c>
      <c r="F69" s="50" t="s">
        <v>110</v>
      </c>
      <c r="G69" s="50" t="s">
        <v>9</v>
      </c>
      <c r="H69" s="50" t="s">
        <v>350</v>
      </c>
      <c r="I69" s="50" t="s">
        <v>189</v>
      </c>
      <c r="J69" s="51"/>
      <c r="K69" s="51"/>
      <c r="L69" s="51"/>
      <c r="M69" s="51"/>
      <c r="N69" s="51"/>
      <c r="O69" s="61"/>
      <c r="P69" s="59"/>
      <c r="Q69" s="51"/>
    </row>
    <row r="70" spans="1:17" ht="15" customHeight="1">
      <c r="A70" s="4" t="s">
        <v>126</v>
      </c>
      <c r="B70" s="4">
        <v>909</v>
      </c>
      <c r="C70" s="50" t="s">
        <v>69</v>
      </c>
      <c r="D70" s="50"/>
      <c r="E70" s="50"/>
      <c r="F70" s="50"/>
      <c r="G70" s="50"/>
      <c r="H70" s="50"/>
      <c r="I70" s="50"/>
      <c r="J70" s="51" t="e">
        <f>J71</f>
        <v>#REF!</v>
      </c>
      <c r="K70" s="51">
        <f>K71</f>
        <v>75.5</v>
      </c>
      <c r="L70" s="51" t="e">
        <f>L71</f>
        <v>#REF!</v>
      </c>
      <c r="M70" s="51" t="e">
        <f>M71</f>
        <v>#REF!</v>
      </c>
      <c r="N70" s="51" t="e">
        <f>N71</f>
        <v>#REF!</v>
      </c>
      <c r="O70" s="61">
        <v>46.3</v>
      </c>
      <c r="P70" s="59">
        <f t="shared" si="0"/>
        <v>29.200000000000003</v>
      </c>
      <c r="Q70" s="51">
        <f>Q71</f>
        <v>47</v>
      </c>
    </row>
    <row r="71" spans="1:17" ht="31.5">
      <c r="A71" s="4" t="s">
        <v>127</v>
      </c>
      <c r="B71" s="4">
        <v>909</v>
      </c>
      <c r="C71" s="75" t="s">
        <v>69</v>
      </c>
      <c r="D71" s="75" t="s">
        <v>95</v>
      </c>
      <c r="E71" s="41"/>
      <c r="F71" s="41"/>
      <c r="G71" s="84"/>
      <c r="H71" s="41"/>
      <c r="I71" s="41"/>
      <c r="J71" s="51" t="e">
        <f>J74</f>
        <v>#REF!</v>
      </c>
      <c r="K71" s="51">
        <f>K72</f>
        <v>75.5</v>
      </c>
      <c r="L71" s="51" t="e">
        <f>L74</f>
        <v>#REF!</v>
      </c>
      <c r="M71" s="51" t="e">
        <f>M74</f>
        <v>#REF!</v>
      </c>
      <c r="N71" s="51" t="e">
        <f>N74</f>
        <v>#REF!</v>
      </c>
      <c r="O71" s="61">
        <v>46.3</v>
      </c>
      <c r="P71" s="59">
        <f t="shared" si="0"/>
        <v>29.200000000000003</v>
      </c>
      <c r="Q71" s="51">
        <v>47</v>
      </c>
    </row>
    <row r="72" spans="1:17" ht="47.25">
      <c r="A72" s="54" t="s">
        <v>7</v>
      </c>
      <c r="B72" s="4">
        <v>909</v>
      </c>
      <c r="C72" s="75" t="s">
        <v>69</v>
      </c>
      <c r="D72" s="75" t="s">
        <v>95</v>
      </c>
      <c r="E72" s="41">
        <v>89</v>
      </c>
      <c r="F72" s="41">
        <v>0</v>
      </c>
      <c r="G72" s="84"/>
      <c r="H72" s="41"/>
      <c r="I72" s="41"/>
      <c r="J72" s="51"/>
      <c r="K72" s="51">
        <f>K73</f>
        <v>75.5</v>
      </c>
      <c r="L72" s="51"/>
      <c r="M72" s="51"/>
      <c r="N72" s="51"/>
      <c r="O72" s="61"/>
      <c r="P72" s="59"/>
      <c r="Q72" s="51"/>
    </row>
    <row r="73" spans="1:17" ht="63">
      <c r="A73" s="54" t="s">
        <v>8</v>
      </c>
      <c r="B73" s="4">
        <v>909</v>
      </c>
      <c r="C73" s="75" t="s">
        <v>69</v>
      </c>
      <c r="D73" s="75" t="s">
        <v>95</v>
      </c>
      <c r="E73" s="41">
        <v>89</v>
      </c>
      <c r="F73" s="41">
        <v>1</v>
      </c>
      <c r="G73" s="84"/>
      <c r="H73" s="41"/>
      <c r="I73" s="41"/>
      <c r="J73" s="51"/>
      <c r="K73" s="51">
        <f>K74</f>
        <v>75.5</v>
      </c>
      <c r="L73" s="51"/>
      <c r="M73" s="51"/>
      <c r="N73" s="51"/>
      <c r="O73" s="61"/>
      <c r="P73" s="59"/>
      <c r="Q73" s="51"/>
    </row>
    <row r="74" spans="1:17" ht="47.25">
      <c r="A74" s="4" t="s">
        <v>125</v>
      </c>
      <c r="B74" s="4">
        <v>909</v>
      </c>
      <c r="C74" s="75" t="s">
        <v>69</v>
      </c>
      <c r="D74" s="75" t="s">
        <v>95</v>
      </c>
      <c r="E74" s="50" t="s">
        <v>192</v>
      </c>
      <c r="F74" s="50" t="s">
        <v>110</v>
      </c>
      <c r="G74" s="50" t="s">
        <v>9</v>
      </c>
      <c r="H74" s="50" t="s">
        <v>18</v>
      </c>
      <c r="I74" s="75"/>
      <c r="J74" s="51" t="e">
        <f>#REF!</f>
        <v>#REF!</v>
      </c>
      <c r="K74" s="51">
        <f>K75+K76+K77+K78</f>
        <v>75.5</v>
      </c>
      <c r="L74" s="51" t="e">
        <f>#REF!</f>
        <v>#REF!</v>
      </c>
      <c r="M74" s="51" t="e">
        <f>#REF!</f>
        <v>#REF!</v>
      </c>
      <c r="N74" s="51" t="e">
        <f>#REF!</f>
        <v>#REF!</v>
      </c>
      <c r="O74" s="61">
        <v>46.3</v>
      </c>
      <c r="P74" s="59">
        <f t="shared" si="0"/>
        <v>29.200000000000003</v>
      </c>
      <c r="Q74" s="51">
        <v>47</v>
      </c>
    </row>
    <row r="75" spans="1:17" ht="31.5">
      <c r="A75" s="4" t="s">
        <v>3</v>
      </c>
      <c r="B75" s="4">
        <v>909</v>
      </c>
      <c r="C75" s="75" t="s">
        <v>69</v>
      </c>
      <c r="D75" s="75" t="s">
        <v>95</v>
      </c>
      <c r="E75" s="50" t="s">
        <v>192</v>
      </c>
      <c r="F75" s="50" t="s">
        <v>110</v>
      </c>
      <c r="G75" s="50" t="s">
        <v>9</v>
      </c>
      <c r="H75" s="50" t="s">
        <v>18</v>
      </c>
      <c r="I75" s="75" t="s">
        <v>184</v>
      </c>
      <c r="J75" s="51"/>
      <c r="K75" s="51">
        <v>53.6</v>
      </c>
      <c r="L75" s="51"/>
      <c r="M75" s="51"/>
      <c r="N75" s="51"/>
      <c r="O75" s="61"/>
      <c r="P75" s="59"/>
      <c r="Q75" s="51"/>
    </row>
    <row r="76" spans="1:17" ht="78.75">
      <c r="A76" s="93" t="s">
        <v>4</v>
      </c>
      <c r="B76" s="4">
        <v>909</v>
      </c>
      <c r="C76" s="75" t="s">
        <v>69</v>
      </c>
      <c r="D76" s="75" t="s">
        <v>95</v>
      </c>
      <c r="E76" s="50" t="s">
        <v>192</v>
      </c>
      <c r="F76" s="50" t="s">
        <v>110</v>
      </c>
      <c r="G76" s="50" t="s">
        <v>9</v>
      </c>
      <c r="H76" s="50" t="s">
        <v>18</v>
      </c>
      <c r="I76" s="75" t="s">
        <v>2</v>
      </c>
      <c r="J76" s="51"/>
      <c r="K76" s="51">
        <v>16.2</v>
      </c>
      <c r="L76" s="51"/>
      <c r="M76" s="51"/>
      <c r="N76" s="51"/>
      <c r="O76" s="61"/>
      <c r="P76" s="59"/>
      <c r="Q76" s="51"/>
    </row>
    <row r="77" spans="1:17" ht="63">
      <c r="A77" s="4" t="s">
        <v>211</v>
      </c>
      <c r="B77" s="4">
        <v>909</v>
      </c>
      <c r="C77" s="75" t="s">
        <v>69</v>
      </c>
      <c r="D77" s="75" t="s">
        <v>95</v>
      </c>
      <c r="E77" s="50" t="s">
        <v>192</v>
      </c>
      <c r="F77" s="50" t="s">
        <v>110</v>
      </c>
      <c r="G77" s="50" t="s">
        <v>9</v>
      </c>
      <c r="H77" s="50" t="s">
        <v>18</v>
      </c>
      <c r="I77" s="75" t="s">
        <v>186</v>
      </c>
      <c r="J77" s="51"/>
      <c r="K77" s="51"/>
      <c r="L77" s="51"/>
      <c r="M77" s="51"/>
      <c r="N77" s="51"/>
      <c r="O77" s="61"/>
      <c r="P77" s="59"/>
      <c r="Q77" s="51"/>
    </row>
    <row r="78" spans="1:17" ht="51.75" customHeight="1">
      <c r="A78" s="4" t="s">
        <v>188</v>
      </c>
      <c r="B78" s="4">
        <v>909</v>
      </c>
      <c r="C78" s="75" t="s">
        <v>69</v>
      </c>
      <c r="D78" s="75" t="s">
        <v>95</v>
      </c>
      <c r="E78" s="50" t="s">
        <v>192</v>
      </c>
      <c r="F78" s="50" t="s">
        <v>110</v>
      </c>
      <c r="G78" s="50" t="s">
        <v>9</v>
      </c>
      <c r="H78" s="50" t="s">
        <v>18</v>
      </c>
      <c r="I78" s="75" t="s">
        <v>189</v>
      </c>
      <c r="J78" s="51"/>
      <c r="K78" s="51">
        <v>5.7</v>
      </c>
      <c r="L78" s="51"/>
      <c r="M78" s="51"/>
      <c r="N78" s="51"/>
      <c r="O78" s="61"/>
      <c r="P78" s="59"/>
      <c r="Q78" s="51"/>
    </row>
    <row r="79" spans="1:17" ht="15" hidden="1" customHeight="1">
      <c r="A79" s="78"/>
      <c r="B79" s="4">
        <v>909</v>
      </c>
      <c r="C79" s="50" t="s">
        <v>95</v>
      </c>
      <c r="D79" s="50"/>
      <c r="E79" s="50"/>
      <c r="F79" s="50"/>
      <c r="G79" s="50"/>
      <c r="H79" s="50"/>
      <c r="I79" s="50"/>
      <c r="J79" s="51"/>
      <c r="K79" s="51"/>
      <c r="L79" s="51"/>
      <c r="M79" s="51"/>
      <c r="N79" s="51"/>
      <c r="O79" s="61">
        <v>0</v>
      </c>
      <c r="P79" s="59">
        <f t="shared" ref="P79:P91" si="2">K79-O79</f>
        <v>0</v>
      </c>
      <c r="Q79" s="51"/>
    </row>
    <row r="80" spans="1:17" ht="15" hidden="1" customHeight="1">
      <c r="A80" s="4" t="s">
        <v>157</v>
      </c>
      <c r="B80" s="4">
        <v>909</v>
      </c>
      <c r="C80" s="50" t="s">
        <v>95</v>
      </c>
      <c r="D80" s="50" t="s">
        <v>158</v>
      </c>
      <c r="E80" s="50"/>
      <c r="F80" s="50"/>
      <c r="G80" s="50"/>
      <c r="H80" s="50"/>
      <c r="I80" s="50"/>
      <c r="J80" s="51"/>
      <c r="K80" s="51"/>
      <c r="L80" s="51"/>
      <c r="M80" s="51"/>
      <c r="N80" s="51"/>
      <c r="O80" s="61">
        <v>0</v>
      </c>
      <c r="P80" s="59">
        <f t="shared" si="2"/>
        <v>0</v>
      </c>
      <c r="Q80" s="51">
        <v>114</v>
      </c>
    </row>
    <row r="81" spans="1:17" ht="35.25" hidden="1" customHeight="1">
      <c r="A81" s="4" t="s">
        <v>159</v>
      </c>
      <c r="B81" s="4">
        <v>909</v>
      </c>
      <c r="C81" s="50" t="s">
        <v>95</v>
      </c>
      <c r="D81" s="50" t="s">
        <v>158</v>
      </c>
      <c r="E81" s="50"/>
      <c r="F81" s="50"/>
      <c r="G81" s="50"/>
      <c r="H81" s="50"/>
      <c r="I81" s="50" t="s">
        <v>92</v>
      </c>
      <c r="J81" s="51"/>
      <c r="K81" s="51"/>
      <c r="L81" s="51"/>
      <c r="M81" s="51"/>
      <c r="N81" s="51"/>
      <c r="O81" s="61">
        <v>0</v>
      </c>
      <c r="P81" s="59">
        <f t="shared" si="2"/>
        <v>0</v>
      </c>
      <c r="Q81" s="51">
        <v>114</v>
      </c>
    </row>
    <row r="82" spans="1:17" ht="15.75" hidden="1" customHeight="1">
      <c r="A82" s="4" t="s">
        <v>73</v>
      </c>
      <c r="B82" s="4">
        <v>909</v>
      </c>
      <c r="C82" s="41" t="s">
        <v>70</v>
      </c>
      <c r="D82" s="41"/>
      <c r="E82" s="41"/>
      <c r="F82" s="41"/>
      <c r="G82" s="84"/>
      <c r="H82" s="41"/>
      <c r="I82" s="41"/>
      <c r="J82" s="51" t="e">
        <f>J84+J87</f>
        <v>#REF!</v>
      </c>
      <c r="K82" s="51">
        <f>K84+K89</f>
        <v>0</v>
      </c>
      <c r="L82" s="51" t="e">
        <f>L84+L87</f>
        <v>#REF!</v>
      </c>
      <c r="M82" s="51" t="e">
        <f>M84+M87</f>
        <v>#REF!</v>
      </c>
      <c r="N82" s="51" t="e">
        <f>N84+N87</f>
        <v>#REF!</v>
      </c>
      <c r="O82" s="61">
        <f>O84+O89</f>
        <v>82.5</v>
      </c>
      <c r="P82" s="59">
        <f t="shared" si="2"/>
        <v>-82.5</v>
      </c>
      <c r="Q82" s="51">
        <f>Q84+Q89</f>
        <v>85.427999999999997</v>
      </c>
    </row>
    <row r="83" spans="1:17" ht="15" hidden="1" customHeight="1">
      <c r="A83" s="4" t="s">
        <v>80</v>
      </c>
      <c r="B83" s="4">
        <v>909</v>
      </c>
      <c r="C83" s="75" t="s">
        <v>70</v>
      </c>
      <c r="D83" s="75" t="s">
        <v>91</v>
      </c>
      <c r="E83" s="41"/>
      <c r="F83" s="41"/>
      <c r="G83" s="84"/>
      <c r="H83" s="41"/>
      <c r="I83" s="41"/>
      <c r="J83" s="51" t="e">
        <f>J86+J88</f>
        <v>#REF!</v>
      </c>
      <c r="K83" s="51"/>
      <c r="L83" s="51" t="e">
        <f>L86+L88</f>
        <v>#REF!</v>
      </c>
      <c r="M83" s="51" t="e">
        <f>M86+M88</f>
        <v>#REF!</v>
      </c>
      <c r="N83" s="51" t="e">
        <f>N86+N88</f>
        <v>#REF!</v>
      </c>
      <c r="O83" s="61">
        <v>82.5</v>
      </c>
      <c r="P83" s="59">
        <f t="shared" si="2"/>
        <v>-82.5</v>
      </c>
      <c r="Q83" s="51">
        <f>82.5+2.928</f>
        <v>85.427999999999997</v>
      </c>
    </row>
    <row r="84" spans="1:17" ht="14.25" hidden="1" customHeight="1">
      <c r="A84" s="79" t="s">
        <v>96</v>
      </c>
      <c r="B84" s="4">
        <v>909</v>
      </c>
      <c r="C84" s="75" t="s">
        <v>70</v>
      </c>
      <c r="D84" s="75" t="s">
        <v>91</v>
      </c>
      <c r="E84" s="74"/>
      <c r="F84" s="74"/>
      <c r="G84" s="75"/>
      <c r="H84" s="74"/>
      <c r="I84" s="75"/>
      <c r="J84" s="51" t="e">
        <f>J85</f>
        <v>#REF!</v>
      </c>
      <c r="K84" s="51"/>
      <c r="L84" s="51" t="e">
        <f t="shared" ref="L84:N85" si="3">L85</f>
        <v>#REF!</v>
      </c>
      <c r="M84" s="51" t="e">
        <f t="shared" si="3"/>
        <v>#REF!</v>
      </c>
      <c r="N84" s="51" t="e">
        <f t="shared" si="3"/>
        <v>#REF!</v>
      </c>
      <c r="O84" s="61">
        <v>82.5</v>
      </c>
      <c r="P84" s="59">
        <f t="shared" si="2"/>
        <v>-82.5</v>
      </c>
      <c r="Q84" s="51">
        <f>82.5+2.928</f>
        <v>85.427999999999997</v>
      </c>
    </row>
    <row r="85" spans="1:17" ht="13.5" hidden="1" customHeight="1">
      <c r="A85" s="4" t="s">
        <v>133</v>
      </c>
      <c r="B85" s="4">
        <v>909</v>
      </c>
      <c r="C85" s="75" t="s">
        <v>70</v>
      </c>
      <c r="D85" s="75" t="s">
        <v>91</v>
      </c>
      <c r="E85" s="74"/>
      <c r="F85" s="74"/>
      <c r="G85" s="75"/>
      <c r="H85" s="74"/>
      <c r="I85" s="75"/>
      <c r="J85" s="51" t="e">
        <f>J86</f>
        <v>#REF!</v>
      </c>
      <c r="K85" s="51"/>
      <c r="L85" s="51" t="e">
        <f t="shared" si="3"/>
        <v>#REF!</v>
      </c>
      <c r="M85" s="51" t="e">
        <f t="shared" si="3"/>
        <v>#REF!</v>
      </c>
      <c r="N85" s="51" t="e">
        <f t="shared" si="3"/>
        <v>#REF!</v>
      </c>
      <c r="O85" s="61">
        <v>82.5</v>
      </c>
      <c r="P85" s="59">
        <f t="shared" si="2"/>
        <v>-82.5</v>
      </c>
      <c r="Q85" s="51">
        <f>82.5+2.928</f>
        <v>85.427999999999997</v>
      </c>
    </row>
    <row r="86" spans="1:17" s="82" customFormat="1" ht="13.5" hidden="1" customHeight="1">
      <c r="A86" s="79" t="s">
        <v>134</v>
      </c>
      <c r="B86" s="4">
        <v>909</v>
      </c>
      <c r="C86" s="75" t="s">
        <v>70</v>
      </c>
      <c r="D86" s="75" t="s">
        <v>91</v>
      </c>
      <c r="E86" s="74"/>
      <c r="F86" s="74"/>
      <c r="G86" s="75"/>
      <c r="H86" s="74"/>
      <c r="I86" s="75" t="s">
        <v>135</v>
      </c>
      <c r="J86" s="80" t="e">
        <f>#REF!</f>
        <v>#REF!</v>
      </c>
      <c r="K86" s="80"/>
      <c r="L86" s="80" t="e">
        <f>#REF!</f>
        <v>#REF!</v>
      </c>
      <c r="M86" s="80" t="e">
        <f>#REF!</f>
        <v>#REF!</v>
      </c>
      <c r="N86" s="80" t="e">
        <f>#REF!</f>
        <v>#REF!</v>
      </c>
      <c r="O86" s="81"/>
      <c r="P86" s="59">
        <f t="shared" si="2"/>
        <v>0</v>
      </c>
      <c r="Q86" s="80"/>
    </row>
    <row r="87" spans="1:17" ht="31.5" hidden="1">
      <c r="A87" s="4" t="s">
        <v>97</v>
      </c>
      <c r="B87" s="4">
        <v>909</v>
      </c>
      <c r="C87" s="75" t="s">
        <v>70</v>
      </c>
      <c r="D87" s="75" t="s">
        <v>91</v>
      </c>
      <c r="E87" s="74"/>
      <c r="F87" s="74"/>
      <c r="G87" s="75"/>
      <c r="H87" s="74"/>
      <c r="I87" s="75"/>
      <c r="J87" s="51" t="e">
        <f>J88</f>
        <v>#REF!</v>
      </c>
      <c r="K87" s="51"/>
      <c r="L87" s="51" t="e">
        <f>L88</f>
        <v>#REF!</v>
      </c>
      <c r="M87" s="51" t="e">
        <f>M88</f>
        <v>#REF!</v>
      </c>
      <c r="N87" s="51" t="e">
        <f>N88</f>
        <v>#REF!</v>
      </c>
      <c r="O87" s="61"/>
      <c r="P87" s="59">
        <f t="shared" si="2"/>
        <v>0</v>
      </c>
      <c r="Q87" s="51"/>
    </row>
    <row r="88" spans="1:17" hidden="1">
      <c r="A88" s="79" t="s">
        <v>134</v>
      </c>
      <c r="B88" s="4">
        <v>909</v>
      </c>
      <c r="C88" s="75" t="s">
        <v>70</v>
      </c>
      <c r="D88" s="75" t="s">
        <v>91</v>
      </c>
      <c r="E88" s="74"/>
      <c r="F88" s="74"/>
      <c r="G88" s="75"/>
      <c r="H88" s="74"/>
      <c r="I88" s="75" t="s">
        <v>135</v>
      </c>
      <c r="J88" s="51" t="e">
        <f>#REF!</f>
        <v>#REF!</v>
      </c>
      <c r="K88" s="51"/>
      <c r="L88" s="51" t="e">
        <f>#REF!</f>
        <v>#REF!</v>
      </c>
      <c r="M88" s="51" t="e">
        <f>#REF!</f>
        <v>#REF!</v>
      </c>
      <c r="N88" s="51" t="e">
        <f>#REF!</f>
        <v>#REF!</v>
      </c>
      <c r="O88" s="61"/>
      <c r="P88" s="59">
        <f t="shared" si="2"/>
        <v>0</v>
      </c>
      <c r="Q88" s="51"/>
    </row>
    <row r="89" spans="1:17" ht="31.5" hidden="1">
      <c r="A89" s="79" t="s">
        <v>136</v>
      </c>
      <c r="B89" s="4">
        <v>909</v>
      </c>
      <c r="C89" s="75" t="s">
        <v>70</v>
      </c>
      <c r="D89" s="75" t="s">
        <v>93</v>
      </c>
      <c r="E89" s="74"/>
      <c r="F89" s="74"/>
      <c r="G89" s="75"/>
      <c r="H89" s="74"/>
      <c r="I89" s="75"/>
      <c r="J89" s="51"/>
      <c r="K89" s="51"/>
      <c r="L89" s="51"/>
      <c r="M89" s="51"/>
      <c r="N89" s="51"/>
      <c r="O89" s="61"/>
      <c r="P89" s="59">
        <f t="shared" si="2"/>
        <v>0</v>
      </c>
      <c r="Q89" s="51"/>
    </row>
    <row r="90" spans="1:17" ht="31.5" hidden="1">
      <c r="A90" s="79" t="s">
        <v>137</v>
      </c>
      <c r="B90" s="4">
        <v>909</v>
      </c>
      <c r="C90" s="75" t="s">
        <v>70</v>
      </c>
      <c r="D90" s="75" t="s">
        <v>93</v>
      </c>
      <c r="E90" s="74"/>
      <c r="F90" s="74"/>
      <c r="G90" s="75"/>
      <c r="H90" s="74"/>
      <c r="I90" s="75"/>
      <c r="J90" s="51"/>
      <c r="K90" s="51"/>
      <c r="L90" s="51"/>
      <c r="M90" s="51"/>
      <c r="N90" s="51"/>
      <c r="O90" s="61"/>
      <c r="P90" s="59">
        <f t="shared" si="2"/>
        <v>0</v>
      </c>
      <c r="Q90" s="51"/>
    </row>
    <row r="91" spans="1:17" ht="31.5" hidden="1">
      <c r="A91" s="4" t="s">
        <v>88</v>
      </c>
      <c r="B91" s="4">
        <v>909</v>
      </c>
      <c r="C91" s="75" t="s">
        <v>70</v>
      </c>
      <c r="D91" s="75" t="s">
        <v>93</v>
      </c>
      <c r="E91" s="74"/>
      <c r="F91" s="74"/>
      <c r="G91" s="75"/>
      <c r="H91" s="74"/>
      <c r="I91" s="75" t="s">
        <v>89</v>
      </c>
      <c r="J91" s="51"/>
      <c r="K91" s="51"/>
      <c r="L91" s="51"/>
      <c r="M91" s="51"/>
      <c r="N91" s="51"/>
      <c r="O91" s="61"/>
      <c r="P91" s="59">
        <f t="shared" si="2"/>
        <v>0</v>
      </c>
      <c r="Q91" s="51"/>
    </row>
    <row r="92" spans="1:17">
      <c r="A92" s="66" t="s">
        <v>314</v>
      </c>
      <c r="B92" s="4">
        <v>909</v>
      </c>
      <c r="C92" s="75" t="s">
        <v>95</v>
      </c>
      <c r="D92" s="75"/>
      <c r="E92" s="74"/>
      <c r="F92" s="74"/>
      <c r="G92" s="75"/>
      <c r="H92" s="74"/>
      <c r="I92" s="75"/>
      <c r="J92" s="51"/>
      <c r="K92" s="51">
        <f>K93</f>
        <v>0</v>
      </c>
      <c r="L92" s="51"/>
      <c r="M92" s="51"/>
      <c r="N92" s="51"/>
      <c r="O92" s="61"/>
      <c r="P92" s="59"/>
      <c r="Q92" s="51"/>
    </row>
    <row r="93" spans="1:17" ht="63">
      <c r="A93" s="4" t="s">
        <v>316</v>
      </c>
      <c r="B93" s="4">
        <v>909</v>
      </c>
      <c r="C93" s="75" t="s">
        <v>95</v>
      </c>
      <c r="D93" s="75" t="s">
        <v>142</v>
      </c>
      <c r="E93" s="74"/>
      <c r="F93" s="74"/>
      <c r="G93" s="75"/>
      <c r="H93" s="74"/>
      <c r="I93" s="75"/>
      <c r="J93" s="51"/>
      <c r="K93" s="51">
        <f>K94</f>
        <v>0</v>
      </c>
      <c r="L93" s="51"/>
      <c r="M93" s="51"/>
      <c r="N93" s="51"/>
      <c r="O93" s="61"/>
      <c r="P93" s="59"/>
      <c r="Q93" s="51"/>
    </row>
    <row r="94" spans="1:17" ht="47.25">
      <c r="A94" s="4" t="s">
        <v>7</v>
      </c>
      <c r="B94" s="4">
        <v>909</v>
      </c>
      <c r="C94" s="75" t="s">
        <v>95</v>
      </c>
      <c r="D94" s="75" t="s">
        <v>142</v>
      </c>
      <c r="E94" s="74">
        <v>89</v>
      </c>
      <c r="F94" s="74">
        <v>0</v>
      </c>
      <c r="G94" s="75"/>
      <c r="H94" s="74"/>
      <c r="I94" s="75"/>
      <c r="J94" s="51"/>
      <c r="K94" s="51">
        <f>K95</f>
        <v>0</v>
      </c>
      <c r="L94" s="51"/>
      <c r="M94" s="51"/>
      <c r="N94" s="51"/>
      <c r="O94" s="61"/>
      <c r="P94" s="59"/>
      <c r="Q94" s="51"/>
    </row>
    <row r="95" spans="1:17" ht="63">
      <c r="A95" s="4" t="s">
        <v>8</v>
      </c>
      <c r="B95" s="4">
        <v>909</v>
      </c>
      <c r="C95" s="75" t="s">
        <v>95</v>
      </c>
      <c r="D95" s="75" t="s">
        <v>142</v>
      </c>
      <c r="E95" s="74">
        <v>89</v>
      </c>
      <c r="F95" s="74">
        <v>1</v>
      </c>
      <c r="G95" s="75"/>
      <c r="H95" s="74"/>
      <c r="I95" s="75"/>
      <c r="J95" s="51"/>
      <c r="K95" s="51">
        <f>K96</f>
        <v>0</v>
      </c>
      <c r="L95" s="51"/>
      <c r="M95" s="51"/>
      <c r="N95" s="51"/>
      <c r="O95" s="61"/>
      <c r="P95" s="59"/>
      <c r="Q95" s="51"/>
    </row>
    <row r="96" spans="1:17" ht="47.25">
      <c r="A96" s="4" t="s">
        <v>315</v>
      </c>
      <c r="B96" s="4">
        <v>909</v>
      </c>
      <c r="C96" s="75" t="s">
        <v>95</v>
      </c>
      <c r="D96" s="75" t="s">
        <v>142</v>
      </c>
      <c r="E96" s="74">
        <v>89</v>
      </c>
      <c r="F96" s="74">
        <v>1</v>
      </c>
      <c r="G96" s="75" t="s">
        <v>9</v>
      </c>
      <c r="H96" s="74">
        <v>80190</v>
      </c>
      <c r="I96" s="75"/>
      <c r="J96" s="51"/>
      <c r="K96" s="51">
        <f>K97</f>
        <v>0</v>
      </c>
      <c r="L96" s="51"/>
      <c r="M96" s="51"/>
      <c r="N96" s="51"/>
      <c r="O96" s="61"/>
      <c r="P96" s="59"/>
      <c r="Q96" s="51"/>
    </row>
    <row r="97" spans="1:17" ht="47.25">
      <c r="A97" s="4" t="s">
        <v>219</v>
      </c>
      <c r="B97" s="4">
        <v>909</v>
      </c>
      <c r="C97" s="75" t="s">
        <v>95</v>
      </c>
      <c r="D97" s="75" t="s">
        <v>142</v>
      </c>
      <c r="E97" s="74">
        <v>89</v>
      </c>
      <c r="F97" s="74">
        <v>1</v>
      </c>
      <c r="G97" s="75" t="s">
        <v>9</v>
      </c>
      <c r="H97" s="74">
        <v>80190</v>
      </c>
      <c r="I97" s="75" t="s">
        <v>189</v>
      </c>
      <c r="J97" s="51"/>
      <c r="K97" s="51"/>
      <c r="L97" s="51"/>
      <c r="M97" s="51"/>
      <c r="N97" s="51"/>
      <c r="O97" s="61"/>
      <c r="P97" s="59"/>
      <c r="Q97" s="51"/>
    </row>
    <row r="98" spans="1:17">
      <c r="A98" s="17" t="s">
        <v>73</v>
      </c>
      <c r="B98" s="4">
        <v>909</v>
      </c>
      <c r="C98" s="75" t="s">
        <v>70</v>
      </c>
      <c r="D98" s="75" t="s">
        <v>142</v>
      </c>
      <c r="E98" s="74"/>
      <c r="F98" s="74"/>
      <c r="G98" s="75"/>
      <c r="H98" s="74"/>
      <c r="I98" s="75"/>
      <c r="J98" s="51"/>
      <c r="K98" s="51">
        <f>K99+K105</f>
        <v>77</v>
      </c>
      <c r="L98" s="51"/>
      <c r="M98" s="51"/>
      <c r="N98" s="51"/>
      <c r="O98" s="61"/>
      <c r="P98" s="59"/>
      <c r="Q98" s="51"/>
    </row>
    <row r="99" spans="1:17" ht="18" customHeight="1">
      <c r="A99" s="4" t="s">
        <v>213</v>
      </c>
      <c r="B99" s="4">
        <v>909</v>
      </c>
      <c r="C99" s="75" t="s">
        <v>70</v>
      </c>
      <c r="D99" s="75" t="s">
        <v>142</v>
      </c>
      <c r="E99" s="74"/>
      <c r="F99" s="74"/>
      <c r="G99" s="75"/>
      <c r="H99" s="74"/>
      <c r="I99" s="75"/>
      <c r="J99" s="51"/>
      <c r="K99" s="51">
        <f>K100</f>
        <v>76.7</v>
      </c>
      <c r="L99" s="51"/>
      <c r="M99" s="51"/>
      <c r="N99" s="51"/>
      <c r="O99" s="61"/>
      <c r="P99" s="59"/>
      <c r="Q99" s="51"/>
    </row>
    <row r="100" spans="1:17" ht="47.25">
      <c r="A100" s="54" t="s">
        <v>7</v>
      </c>
      <c r="B100" s="4">
        <v>909</v>
      </c>
      <c r="C100" s="75" t="s">
        <v>70</v>
      </c>
      <c r="D100" s="75" t="s">
        <v>142</v>
      </c>
      <c r="E100" s="74">
        <v>89</v>
      </c>
      <c r="F100" s="74">
        <v>0</v>
      </c>
      <c r="G100" s="75"/>
      <c r="H100" s="74"/>
      <c r="I100" s="75"/>
      <c r="J100" s="51"/>
      <c r="K100" s="51">
        <f>K101</f>
        <v>76.7</v>
      </c>
      <c r="L100" s="51"/>
      <c r="M100" s="51"/>
      <c r="N100" s="51"/>
      <c r="O100" s="61"/>
      <c r="P100" s="59"/>
      <c r="Q100" s="51"/>
    </row>
    <row r="101" spans="1:17" ht="63">
      <c r="A101" s="54" t="s">
        <v>8</v>
      </c>
      <c r="B101" s="4">
        <v>909</v>
      </c>
      <c r="C101" s="75" t="s">
        <v>70</v>
      </c>
      <c r="D101" s="75" t="s">
        <v>142</v>
      </c>
      <c r="E101" s="74">
        <v>89</v>
      </c>
      <c r="F101" s="74">
        <v>1</v>
      </c>
      <c r="G101" s="75"/>
      <c r="H101" s="74"/>
      <c r="I101" s="75"/>
      <c r="J101" s="51"/>
      <c r="K101" s="51">
        <f>K102</f>
        <v>76.7</v>
      </c>
      <c r="L101" s="51"/>
      <c r="M101" s="51"/>
      <c r="N101" s="51"/>
      <c r="O101" s="61"/>
      <c r="P101" s="59"/>
      <c r="Q101" s="51"/>
    </row>
    <row r="102" spans="1:17" ht="299.25">
      <c r="A102" s="4" t="s">
        <v>345</v>
      </c>
      <c r="B102" s="4">
        <v>909</v>
      </c>
      <c r="C102" s="75" t="s">
        <v>70</v>
      </c>
      <c r="D102" s="75" t="s">
        <v>142</v>
      </c>
      <c r="E102" s="74">
        <v>89</v>
      </c>
      <c r="F102" s="74">
        <v>1</v>
      </c>
      <c r="G102" s="75" t="s">
        <v>9</v>
      </c>
      <c r="H102" s="74">
        <v>44102</v>
      </c>
      <c r="I102" s="75"/>
      <c r="J102" s="51"/>
      <c r="K102" s="51">
        <f>K104</f>
        <v>76.7</v>
      </c>
      <c r="L102" s="51"/>
      <c r="M102" s="51"/>
      <c r="N102" s="51"/>
      <c r="O102" s="61"/>
      <c r="P102" s="59"/>
      <c r="Q102" s="51"/>
    </row>
    <row r="103" spans="1:17" ht="41.25" hidden="1" customHeight="1">
      <c r="A103" s="4" t="s">
        <v>215</v>
      </c>
      <c r="B103" s="4">
        <v>909</v>
      </c>
      <c r="C103" s="75" t="s">
        <v>70</v>
      </c>
      <c r="D103" s="75" t="s">
        <v>142</v>
      </c>
      <c r="E103" s="74">
        <v>89</v>
      </c>
      <c r="F103" s="74">
        <v>1</v>
      </c>
      <c r="G103" s="75"/>
      <c r="H103" s="74">
        <v>4201</v>
      </c>
      <c r="I103" s="75" t="s">
        <v>214</v>
      </c>
      <c r="J103" s="51"/>
      <c r="K103" s="51"/>
      <c r="L103" s="51"/>
      <c r="M103" s="51"/>
      <c r="N103" s="51"/>
      <c r="O103" s="61"/>
      <c r="P103" s="59"/>
      <c r="Q103" s="51"/>
    </row>
    <row r="104" spans="1:17" ht="47.25">
      <c r="A104" s="4" t="s">
        <v>219</v>
      </c>
      <c r="B104" s="4">
        <v>909</v>
      </c>
      <c r="C104" s="75" t="s">
        <v>70</v>
      </c>
      <c r="D104" s="75" t="s">
        <v>142</v>
      </c>
      <c r="E104" s="74">
        <v>89</v>
      </c>
      <c r="F104" s="74">
        <v>1</v>
      </c>
      <c r="G104" s="75" t="s">
        <v>9</v>
      </c>
      <c r="H104" s="74">
        <v>44102</v>
      </c>
      <c r="I104" s="75" t="s">
        <v>189</v>
      </c>
      <c r="J104" s="51"/>
      <c r="K104" s="51">
        <v>76.7</v>
      </c>
      <c r="L104" s="51"/>
      <c r="M104" s="51"/>
      <c r="N104" s="51"/>
      <c r="O104" s="61"/>
      <c r="P104" s="59"/>
      <c r="Q104" s="51"/>
    </row>
    <row r="105" spans="1:17" ht="31.5">
      <c r="A105" s="4" t="s">
        <v>136</v>
      </c>
      <c r="B105" s="4">
        <v>909</v>
      </c>
      <c r="C105" s="75" t="s">
        <v>70</v>
      </c>
      <c r="D105" s="75" t="s">
        <v>93</v>
      </c>
      <c r="E105" s="74"/>
      <c r="F105" s="74"/>
      <c r="G105" s="75"/>
      <c r="H105" s="74"/>
      <c r="I105" s="75"/>
      <c r="J105" s="51"/>
      <c r="K105" s="51">
        <f>K106</f>
        <v>0.3</v>
      </c>
      <c r="L105" s="51"/>
      <c r="M105" s="51"/>
      <c r="N105" s="51"/>
      <c r="O105" s="61"/>
      <c r="P105" s="59"/>
      <c r="Q105" s="51"/>
    </row>
    <row r="106" spans="1:17" ht="47.25">
      <c r="A106" s="54" t="s">
        <v>7</v>
      </c>
      <c r="B106" s="4">
        <v>909</v>
      </c>
      <c r="C106" s="75" t="s">
        <v>70</v>
      </c>
      <c r="D106" s="75" t="s">
        <v>93</v>
      </c>
      <c r="E106" s="74">
        <v>89</v>
      </c>
      <c r="F106" s="74">
        <v>0</v>
      </c>
      <c r="G106" s="75"/>
      <c r="H106" s="74"/>
      <c r="I106" s="75"/>
      <c r="J106" s="51"/>
      <c r="K106" s="51">
        <f>K107</f>
        <v>0.3</v>
      </c>
      <c r="L106" s="51"/>
      <c r="M106" s="51"/>
      <c r="N106" s="51"/>
      <c r="O106" s="61"/>
      <c r="P106" s="59"/>
      <c r="Q106" s="51"/>
    </row>
    <row r="107" spans="1:17" ht="63">
      <c r="A107" s="54" t="s">
        <v>8</v>
      </c>
      <c r="B107" s="4">
        <v>909</v>
      </c>
      <c r="C107" s="75" t="s">
        <v>70</v>
      </c>
      <c r="D107" s="75" t="s">
        <v>93</v>
      </c>
      <c r="E107" s="74">
        <v>89</v>
      </c>
      <c r="F107" s="74">
        <v>1</v>
      </c>
      <c r="G107" s="75"/>
      <c r="H107" s="74"/>
      <c r="I107" s="75"/>
      <c r="J107" s="51"/>
      <c r="K107" s="51">
        <f>K110+K108</f>
        <v>0.3</v>
      </c>
      <c r="L107" s="51"/>
      <c r="M107" s="51"/>
      <c r="N107" s="51"/>
      <c r="O107" s="61"/>
      <c r="P107" s="59"/>
      <c r="Q107" s="51"/>
    </row>
    <row r="108" spans="1:17" ht="31.5">
      <c r="A108" s="54" t="s">
        <v>365</v>
      </c>
      <c r="B108" s="157">
        <v>909</v>
      </c>
      <c r="C108" s="75" t="s">
        <v>70</v>
      </c>
      <c r="D108" s="75" t="s">
        <v>93</v>
      </c>
      <c r="E108" s="74">
        <v>89</v>
      </c>
      <c r="F108" s="74">
        <v>1</v>
      </c>
      <c r="G108" s="75" t="s">
        <v>9</v>
      </c>
      <c r="H108" s="74">
        <v>42370</v>
      </c>
      <c r="I108" s="75"/>
      <c r="J108" s="51"/>
      <c r="K108" s="51">
        <f>K109</f>
        <v>0</v>
      </c>
      <c r="L108" s="51"/>
      <c r="M108" s="51"/>
      <c r="N108" s="51"/>
      <c r="O108" s="61"/>
      <c r="P108" s="59"/>
      <c r="Q108" s="51"/>
    </row>
    <row r="109" spans="1:17" ht="47.25">
      <c r="A109" s="54" t="s">
        <v>219</v>
      </c>
      <c r="B109" s="157">
        <v>909</v>
      </c>
      <c r="C109" s="75" t="s">
        <v>70</v>
      </c>
      <c r="D109" s="75" t="s">
        <v>93</v>
      </c>
      <c r="E109" s="74">
        <v>89</v>
      </c>
      <c r="F109" s="74">
        <v>1</v>
      </c>
      <c r="G109" s="75" t="s">
        <v>9</v>
      </c>
      <c r="H109" s="74">
        <v>42370</v>
      </c>
      <c r="I109" s="75" t="s">
        <v>189</v>
      </c>
      <c r="J109" s="51"/>
      <c r="K109" s="51"/>
      <c r="L109" s="51"/>
      <c r="M109" s="51"/>
      <c r="N109" s="51"/>
      <c r="O109" s="61"/>
      <c r="P109" s="59"/>
      <c r="Q109" s="51"/>
    </row>
    <row r="110" spans="1:17" ht="409.5">
      <c r="A110" s="4" t="s">
        <v>346</v>
      </c>
      <c r="B110" s="4">
        <v>909</v>
      </c>
      <c r="C110" s="75" t="s">
        <v>70</v>
      </c>
      <c r="D110" s="75" t="s">
        <v>93</v>
      </c>
      <c r="E110" s="74">
        <v>89</v>
      </c>
      <c r="F110" s="74">
        <v>1</v>
      </c>
      <c r="G110" s="75" t="s">
        <v>9</v>
      </c>
      <c r="H110" s="74">
        <v>44107</v>
      </c>
      <c r="I110" s="75"/>
      <c r="J110" s="51"/>
      <c r="K110" s="51">
        <f>K111</f>
        <v>0.3</v>
      </c>
      <c r="L110" s="51"/>
      <c r="M110" s="51"/>
      <c r="N110" s="51"/>
      <c r="O110" s="61"/>
      <c r="P110" s="59"/>
      <c r="Q110" s="51"/>
    </row>
    <row r="111" spans="1:17" ht="47.25">
      <c r="A111" s="157" t="s">
        <v>219</v>
      </c>
      <c r="B111" s="4">
        <v>909</v>
      </c>
      <c r="C111" s="75" t="s">
        <v>70</v>
      </c>
      <c r="D111" s="75" t="s">
        <v>93</v>
      </c>
      <c r="E111" s="74">
        <v>89</v>
      </c>
      <c r="F111" s="74">
        <v>1</v>
      </c>
      <c r="G111" s="75" t="s">
        <v>9</v>
      </c>
      <c r="H111" s="74">
        <v>44107</v>
      </c>
      <c r="I111" s="75" t="s">
        <v>189</v>
      </c>
      <c r="J111" s="51"/>
      <c r="K111" s="51">
        <v>0.3</v>
      </c>
      <c r="L111" s="51"/>
      <c r="M111" s="51"/>
      <c r="N111" s="51"/>
      <c r="O111" s="61"/>
      <c r="P111" s="59"/>
      <c r="Q111" s="51"/>
    </row>
    <row r="112" spans="1:17">
      <c r="A112" s="55" t="s">
        <v>138</v>
      </c>
      <c r="B112" s="4">
        <v>909</v>
      </c>
      <c r="C112" s="75" t="s">
        <v>91</v>
      </c>
      <c r="D112" s="75"/>
      <c r="E112" s="74"/>
      <c r="F112" s="74"/>
      <c r="G112" s="75"/>
      <c r="H112" s="74"/>
      <c r="I112" s="75"/>
      <c r="J112" s="51">
        <f>J113</f>
        <v>0</v>
      </c>
      <c r="K112" s="51">
        <f>K117+K127</f>
        <v>333.5</v>
      </c>
      <c r="L112" s="51">
        <f t="shared" ref="L112:N113" si="4">L113</f>
        <v>0</v>
      </c>
      <c r="M112" s="51">
        <f t="shared" si="4"/>
        <v>0</v>
      </c>
      <c r="N112" s="51">
        <f t="shared" si="4"/>
        <v>0</v>
      </c>
      <c r="O112" s="61">
        <v>75.099999999999994</v>
      </c>
      <c r="P112" s="59">
        <f>K112-O112</f>
        <v>258.39999999999998</v>
      </c>
      <c r="Q112" s="51" t="e">
        <f>Q127+Q117</f>
        <v>#REF!</v>
      </c>
    </row>
    <row r="113" spans="1:17" hidden="1">
      <c r="A113" s="55" t="s">
        <v>139</v>
      </c>
      <c r="B113" s="4">
        <v>909</v>
      </c>
      <c r="C113" s="75" t="s">
        <v>91</v>
      </c>
      <c r="D113" s="75" t="s">
        <v>68</v>
      </c>
      <c r="E113" s="74"/>
      <c r="F113" s="74"/>
      <c r="G113" s="75"/>
      <c r="H113" s="74"/>
      <c r="I113" s="75"/>
      <c r="J113" s="51">
        <f>J114</f>
        <v>0</v>
      </c>
      <c r="K113" s="51"/>
      <c r="L113" s="51">
        <f t="shared" si="4"/>
        <v>0</v>
      </c>
      <c r="M113" s="51">
        <f t="shared" si="4"/>
        <v>0</v>
      </c>
      <c r="N113" s="51">
        <f t="shared" si="4"/>
        <v>0</v>
      </c>
      <c r="O113" s="61"/>
      <c r="P113" s="59">
        <f>K113-O113</f>
        <v>0</v>
      </c>
      <c r="Q113" s="51"/>
    </row>
    <row r="114" spans="1:17" hidden="1">
      <c r="A114" s="55" t="s">
        <v>140</v>
      </c>
      <c r="B114" s="4">
        <v>909</v>
      </c>
      <c r="C114" s="75" t="s">
        <v>91</v>
      </c>
      <c r="D114" s="75" t="s">
        <v>68</v>
      </c>
      <c r="E114" s="74"/>
      <c r="F114" s="74"/>
      <c r="G114" s="75"/>
      <c r="H114" s="74"/>
      <c r="I114" s="75"/>
      <c r="J114" s="51">
        <f>J116</f>
        <v>0</v>
      </c>
      <c r="K114" s="51"/>
      <c r="L114" s="51">
        <f>L116</f>
        <v>0</v>
      </c>
      <c r="M114" s="51">
        <f>M116</f>
        <v>0</v>
      </c>
      <c r="N114" s="51">
        <f>N116</f>
        <v>0</v>
      </c>
      <c r="O114" s="61"/>
      <c r="P114" s="59">
        <f>K114-O114</f>
        <v>0</v>
      </c>
      <c r="Q114" s="51"/>
    </row>
    <row r="115" spans="1:17" ht="31.5" hidden="1">
      <c r="A115" s="55" t="s">
        <v>141</v>
      </c>
      <c r="B115" s="4">
        <v>909</v>
      </c>
      <c r="C115" s="75" t="s">
        <v>91</v>
      </c>
      <c r="D115" s="75" t="s">
        <v>68</v>
      </c>
      <c r="E115" s="74"/>
      <c r="F115" s="74"/>
      <c r="G115" s="75"/>
      <c r="H115" s="74"/>
      <c r="I115" s="75"/>
      <c r="J115" s="51"/>
      <c r="K115" s="51"/>
      <c r="L115" s="51"/>
      <c r="M115" s="51"/>
      <c r="N115" s="51"/>
      <c r="O115" s="61"/>
      <c r="P115" s="59">
        <f>K115-O115</f>
        <v>0</v>
      </c>
      <c r="Q115" s="51"/>
    </row>
    <row r="116" spans="1:17" ht="31.5" hidden="1">
      <c r="A116" s="4" t="s">
        <v>88</v>
      </c>
      <c r="B116" s="4">
        <v>909</v>
      </c>
      <c r="C116" s="75" t="s">
        <v>91</v>
      </c>
      <c r="D116" s="75" t="s">
        <v>68</v>
      </c>
      <c r="E116" s="74"/>
      <c r="F116" s="74"/>
      <c r="G116" s="75"/>
      <c r="H116" s="74"/>
      <c r="I116" s="75" t="s">
        <v>89</v>
      </c>
      <c r="J116" s="51"/>
      <c r="K116" s="51"/>
      <c r="L116" s="51"/>
      <c r="M116" s="51"/>
      <c r="N116" s="51"/>
      <c r="O116" s="61"/>
      <c r="P116" s="59">
        <f>K116-O116</f>
        <v>0</v>
      </c>
      <c r="Q116" s="51"/>
    </row>
    <row r="117" spans="1:17">
      <c r="A117" s="4" t="s">
        <v>139</v>
      </c>
      <c r="B117" s="4">
        <v>909</v>
      </c>
      <c r="C117" s="75" t="s">
        <v>91</v>
      </c>
      <c r="D117" s="75" t="s">
        <v>68</v>
      </c>
      <c r="E117" s="74"/>
      <c r="F117" s="74"/>
      <c r="G117" s="75"/>
      <c r="H117" s="74"/>
      <c r="I117" s="75"/>
      <c r="J117" s="51"/>
      <c r="K117" s="51">
        <f>K118</f>
        <v>0</v>
      </c>
      <c r="L117" s="51"/>
      <c r="M117" s="51"/>
      <c r="N117" s="51"/>
      <c r="O117" s="61"/>
      <c r="P117" s="59"/>
      <c r="Q117" s="51">
        <f>Q122</f>
        <v>100</v>
      </c>
    </row>
    <row r="118" spans="1:17" ht="47.25">
      <c r="A118" s="54" t="s">
        <v>7</v>
      </c>
      <c r="B118" s="4">
        <v>909</v>
      </c>
      <c r="C118" s="75" t="s">
        <v>91</v>
      </c>
      <c r="D118" s="75" t="s">
        <v>68</v>
      </c>
      <c r="E118" s="74">
        <v>41</v>
      </c>
      <c r="F118" s="74">
        <v>0</v>
      </c>
      <c r="G118" s="75"/>
      <c r="H118" s="74"/>
      <c r="I118" s="75"/>
      <c r="J118" s="51"/>
      <c r="K118" s="51">
        <f>K119</f>
        <v>0</v>
      </c>
      <c r="L118" s="51"/>
      <c r="M118" s="51"/>
      <c r="N118" s="51"/>
      <c r="O118" s="61"/>
      <c r="P118" s="59"/>
      <c r="Q118" s="51"/>
    </row>
    <row r="119" spans="1:17" ht="63">
      <c r="A119" s="54" t="s">
        <v>8</v>
      </c>
      <c r="B119" s="4">
        <v>909</v>
      </c>
      <c r="C119" s="75" t="s">
        <v>91</v>
      </c>
      <c r="D119" s="75" t="s">
        <v>68</v>
      </c>
      <c r="E119" s="74">
        <v>41</v>
      </c>
      <c r="F119" s="74">
        <v>1</v>
      </c>
      <c r="G119" s="75"/>
      <c r="H119" s="74"/>
      <c r="I119" s="75"/>
      <c r="J119" s="51"/>
      <c r="K119" s="51">
        <f>K120</f>
        <v>0</v>
      </c>
      <c r="L119" s="51"/>
      <c r="M119" s="51"/>
      <c r="N119" s="51"/>
      <c r="O119" s="61"/>
      <c r="P119" s="59"/>
      <c r="Q119" s="51"/>
    </row>
    <row r="120" spans="1:17" ht="31.5">
      <c r="A120" s="4" t="s">
        <v>228</v>
      </c>
      <c r="B120" s="4">
        <v>909</v>
      </c>
      <c r="C120" s="75" t="s">
        <v>91</v>
      </c>
      <c r="D120" s="75" t="s">
        <v>68</v>
      </c>
      <c r="E120" s="74">
        <v>41</v>
      </c>
      <c r="F120" s="74">
        <v>1</v>
      </c>
      <c r="G120" s="75" t="s">
        <v>9</v>
      </c>
      <c r="H120" s="74">
        <v>42170</v>
      </c>
      <c r="I120" s="75"/>
      <c r="J120" s="51"/>
      <c r="K120" s="51">
        <f>K121</f>
        <v>0</v>
      </c>
      <c r="L120" s="51"/>
      <c r="M120" s="51"/>
      <c r="N120" s="51"/>
      <c r="O120" s="61"/>
      <c r="P120" s="59"/>
      <c r="Q120" s="51"/>
    </row>
    <row r="121" spans="1:17" ht="50.25" customHeight="1">
      <c r="A121" s="4" t="s">
        <v>215</v>
      </c>
      <c r="B121" s="4">
        <v>909</v>
      </c>
      <c r="C121" s="75" t="s">
        <v>91</v>
      </c>
      <c r="D121" s="75" t="s">
        <v>68</v>
      </c>
      <c r="E121" s="74">
        <v>41</v>
      </c>
      <c r="F121" s="74">
        <v>1</v>
      </c>
      <c r="G121" s="75" t="s">
        <v>9</v>
      </c>
      <c r="H121" s="74">
        <v>42170</v>
      </c>
      <c r="I121" s="75" t="s">
        <v>214</v>
      </c>
      <c r="J121" s="51"/>
      <c r="K121" s="51"/>
      <c r="L121" s="51"/>
      <c r="M121" s="51"/>
      <c r="N121" s="51"/>
      <c r="O121" s="61"/>
      <c r="P121" s="59"/>
      <c r="Q121" s="51"/>
    </row>
    <row r="122" spans="1:17" ht="58.5" hidden="1" customHeight="1">
      <c r="A122" s="4" t="s">
        <v>201</v>
      </c>
      <c r="B122" s="4">
        <v>909</v>
      </c>
      <c r="C122" s="75" t="s">
        <v>91</v>
      </c>
      <c r="D122" s="75" t="s">
        <v>68</v>
      </c>
      <c r="E122" s="74">
        <v>17</v>
      </c>
      <c r="F122" s="74">
        <v>3</v>
      </c>
      <c r="G122" s="75"/>
      <c r="H122" s="74">
        <v>7603</v>
      </c>
      <c r="I122" s="75" t="s">
        <v>189</v>
      </c>
      <c r="J122" s="51"/>
      <c r="K122" s="51"/>
      <c r="L122" s="51"/>
      <c r="M122" s="51"/>
      <c r="N122" s="51"/>
      <c r="O122" s="61"/>
      <c r="P122" s="59"/>
      <c r="Q122" s="51">
        <v>100</v>
      </c>
    </row>
    <row r="123" spans="1:17" hidden="1">
      <c r="A123" s="4" t="s">
        <v>202</v>
      </c>
      <c r="B123" s="4">
        <v>909</v>
      </c>
      <c r="C123" s="75" t="s">
        <v>91</v>
      </c>
      <c r="D123" s="75" t="s">
        <v>69</v>
      </c>
      <c r="E123" s="74"/>
      <c r="F123" s="74"/>
      <c r="G123" s="75"/>
      <c r="H123" s="74"/>
      <c r="I123" s="75"/>
      <c r="J123" s="51"/>
      <c r="K123" s="51">
        <f>K124</f>
        <v>0</v>
      </c>
      <c r="L123" s="51"/>
      <c r="M123" s="51"/>
      <c r="N123" s="51"/>
      <c r="O123" s="61"/>
      <c r="P123" s="59"/>
      <c r="Q123" s="51"/>
    </row>
    <row r="124" spans="1:17" ht="78.75" hidden="1">
      <c r="A124" s="4" t="s">
        <v>199</v>
      </c>
      <c r="B124" s="4">
        <v>909</v>
      </c>
      <c r="C124" s="75" t="s">
        <v>91</v>
      </c>
      <c r="D124" s="75" t="s">
        <v>69</v>
      </c>
      <c r="E124" s="74">
        <v>17</v>
      </c>
      <c r="F124" s="74">
        <v>3</v>
      </c>
      <c r="G124" s="75"/>
      <c r="H124" s="74">
        <v>7600</v>
      </c>
      <c r="I124" s="75" t="s">
        <v>189</v>
      </c>
      <c r="J124" s="51"/>
      <c r="K124" s="51">
        <f>K125+K126</f>
        <v>0</v>
      </c>
      <c r="L124" s="51"/>
      <c r="M124" s="51"/>
      <c r="N124" s="51"/>
      <c r="O124" s="61"/>
      <c r="P124" s="59"/>
      <c r="Q124" s="51"/>
    </row>
    <row r="125" spans="1:17" ht="94.5" hidden="1">
      <c r="A125" s="4" t="s">
        <v>200</v>
      </c>
      <c r="B125" s="4">
        <v>909</v>
      </c>
      <c r="C125" s="75" t="s">
        <v>91</v>
      </c>
      <c r="D125" s="75" t="s">
        <v>69</v>
      </c>
      <c r="E125" s="74">
        <v>17</v>
      </c>
      <c r="F125" s="74">
        <v>3</v>
      </c>
      <c r="G125" s="75"/>
      <c r="H125" s="74">
        <v>7601</v>
      </c>
      <c r="I125" s="75" t="s">
        <v>189</v>
      </c>
      <c r="J125" s="51"/>
      <c r="K125" s="51"/>
      <c r="L125" s="51"/>
      <c r="M125" s="51"/>
      <c r="N125" s="51"/>
      <c r="O125" s="61"/>
      <c r="P125" s="59"/>
      <c r="Q125" s="51"/>
    </row>
    <row r="126" spans="1:17" ht="55.5" hidden="1" customHeight="1">
      <c r="A126" s="4" t="s">
        <v>201</v>
      </c>
      <c r="B126" s="4">
        <v>909</v>
      </c>
      <c r="C126" s="75" t="s">
        <v>91</v>
      </c>
      <c r="D126" s="75" t="s">
        <v>69</v>
      </c>
      <c r="E126" s="74">
        <v>17</v>
      </c>
      <c r="F126" s="74">
        <v>3</v>
      </c>
      <c r="G126" s="75"/>
      <c r="H126" s="74">
        <v>7603</v>
      </c>
      <c r="I126" s="75" t="s">
        <v>189</v>
      </c>
      <c r="J126" s="51"/>
      <c r="K126" s="51"/>
      <c r="L126" s="51"/>
      <c r="M126" s="51"/>
      <c r="N126" s="51"/>
      <c r="O126" s="61"/>
      <c r="P126" s="59"/>
      <c r="Q126" s="51"/>
    </row>
    <row r="127" spans="1:17">
      <c r="A127" s="4" t="s">
        <v>128</v>
      </c>
      <c r="B127" s="4">
        <v>909</v>
      </c>
      <c r="C127" s="75" t="s">
        <v>91</v>
      </c>
      <c r="D127" s="75" t="s">
        <v>95</v>
      </c>
      <c r="E127" s="74"/>
      <c r="F127" s="74"/>
      <c r="G127" s="75"/>
      <c r="H127" s="74"/>
      <c r="I127" s="75"/>
      <c r="J127" s="51"/>
      <c r="K127" s="51">
        <f>K128+K162</f>
        <v>333.5</v>
      </c>
      <c r="L127" s="51"/>
      <c r="M127" s="51"/>
      <c r="N127" s="51"/>
      <c r="O127" s="61" t="e">
        <f>#REF!+#REF!+#REF!+#REF!</f>
        <v>#REF!</v>
      </c>
      <c r="P127" s="59" t="e">
        <f t="shared" ref="P127:P160" si="5">K127-O127</f>
        <v>#REF!</v>
      </c>
      <c r="Q127" s="51" t="e">
        <f>#REF!+#REF!+#REF!+#REF!+#REF!</f>
        <v>#REF!</v>
      </c>
    </row>
    <row r="128" spans="1:17" ht="63.75" customHeight="1">
      <c r="A128" s="54" t="s">
        <v>380</v>
      </c>
      <c r="B128" s="4">
        <v>909</v>
      </c>
      <c r="C128" s="75" t="s">
        <v>91</v>
      </c>
      <c r="D128" s="75" t="s">
        <v>95</v>
      </c>
      <c r="E128" s="74">
        <v>27</v>
      </c>
      <c r="F128" s="74">
        <v>0</v>
      </c>
      <c r="G128" s="75"/>
      <c r="H128" s="74"/>
      <c r="I128" s="75"/>
      <c r="J128" s="51"/>
      <c r="K128" s="51">
        <f>K129</f>
        <v>332.7</v>
      </c>
      <c r="L128" s="51"/>
      <c r="M128" s="51"/>
      <c r="N128" s="51"/>
      <c r="O128" s="61"/>
      <c r="P128" s="59"/>
      <c r="Q128" s="51"/>
    </row>
    <row r="129" spans="1:17" ht="48.75" customHeight="1">
      <c r="A129" s="54" t="s">
        <v>233</v>
      </c>
      <c r="B129" s="4">
        <v>909</v>
      </c>
      <c r="C129" s="75" t="s">
        <v>91</v>
      </c>
      <c r="D129" s="75" t="s">
        <v>95</v>
      </c>
      <c r="E129" s="74">
        <v>27</v>
      </c>
      <c r="F129" s="74">
        <v>0</v>
      </c>
      <c r="G129" s="75" t="s">
        <v>68</v>
      </c>
      <c r="H129" s="74"/>
      <c r="I129" s="75"/>
      <c r="J129" s="51"/>
      <c r="K129" s="51">
        <f>K130</f>
        <v>332.7</v>
      </c>
      <c r="L129" s="51"/>
      <c r="M129" s="51"/>
      <c r="N129" s="51"/>
      <c r="O129" s="61"/>
      <c r="P129" s="59"/>
      <c r="Q129" s="51"/>
    </row>
    <row r="130" spans="1:17" ht="47.25">
      <c r="A130" s="4" t="s">
        <v>229</v>
      </c>
      <c r="B130" s="4">
        <v>909</v>
      </c>
      <c r="C130" s="75" t="s">
        <v>91</v>
      </c>
      <c r="D130" s="75" t="s">
        <v>95</v>
      </c>
      <c r="E130" s="74">
        <v>27</v>
      </c>
      <c r="F130" s="74">
        <v>0</v>
      </c>
      <c r="G130" s="75" t="s">
        <v>68</v>
      </c>
      <c r="H130" s="74">
        <v>43000</v>
      </c>
      <c r="I130" s="75"/>
      <c r="J130" s="51"/>
      <c r="K130" s="51">
        <f>K131+K134+K137+K140</f>
        <v>332.7</v>
      </c>
      <c r="L130" s="51"/>
      <c r="M130" s="51"/>
      <c r="N130" s="51"/>
      <c r="O130" s="61"/>
      <c r="P130" s="59"/>
      <c r="Q130" s="51"/>
    </row>
    <row r="131" spans="1:17">
      <c r="A131" s="4" t="s">
        <v>216</v>
      </c>
      <c r="B131" s="4">
        <v>909</v>
      </c>
      <c r="C131" s="75" t="s">
        <v>91</v>
      </c>
      <c r="D131" s="75" t="s">
        <v>95</v>
      </c>
      <c r="E131" s="74">
        <v>27</v>
      </c>
      <c r="F131" s="74">
        <v>0</v>
      </c>
      <c r="G131" s="75" t="s">
        <v>68</v>
      </c>
      <c r="H131" s="74">
        <v>43010</v>
      </c>
      <c r="I131" s="75"/>
      <c r="J131" s="51"/>
      <c r="K131" s="51">
        <f>K132</f>
        <v>332.7</v>
      </c>
      <c r="L131" s="51"/>
      <c r="M131" s="51"/>
      <c r="N131" s="51"/>
      <c r="O131" s="61"/>
      <c r="P131" s="59"/>
      <c r="Q131" s="51"/>
    </row>
    <row r="132" spans="1:17" ht="47.25">
      <c r="A132" s="4" t="s">
        <v>219</v>
      </c>
      <c r="B132" s="4">
        <v>909</v>
      </c>
      <c r="C132" s="75" t="s">
        <v>91</v>
      </c>
      <c r="D132" s="75" t="s">
        <v>95</v>
      </c>
      <c r="E132" s="74">
        <v>27</v>
      </c>
      <c r="F132" s="74">
        <v>0</v>
      </c>
      <c r="G132" s="75" t="s">
        <v>68</v>
      </c>
      <c r="H132" s="74">
        <v>43010</v>
      </c>
      <c r="I132" s="75" t="s">
        <v>189</v>
      </c>
      <c r="J132" s="51"/>
      <c r="K132" s="51">
        <v>332.7</v>
      </c>
      <c r="L132" s="51"/>
      <c r="M132" s="51"/>
      <c r="N132" s="51"/>
      <c r="O132" s="61"/>
      <c r="P132" s="59"/>
      <c r="Q132" s="51"/>
    </row>
    <row r="133" spans="1:17" ht="31.5">
      <c r="A133" s="4" t="s">
        <v>307</v>
      </c>
      <c r="B133" s="4">
        <v>909</v>
      </c>
      <c r="C133" s="75" t="s">
        <v>91</v>
      </c>
      <c r="D133" s="75" t="s">
        <v>95</v>
      </c>
      <c r="E133" s="74">
        <v>27</v>
      </c>
      <c r="F133" s="74">
        <v>0</v>
      </c>
      <c r="G133" s="75" t="s">
        <v>69</v>
      </c>
      <c r="H133" s="74"/>
      <c r="I133" s="75"/>
      <c r="J133" s="51"/>
      <c r="K133" s="51">
        <f>K134</f>
        <v>0</v>
      </c>
      <c r="L133" s="51"/>
      <c r="M133" s="51"/>
      <c r="N133" s="51"/>
      <c r="O133" s="61"/>
      <c r="P133" s="59"/>
      <c r="Q133" s="51"/>
    </row>
    <row r="134" spans="1:17">
      <c r="A134" s="4" t="s">
        <v>230</v>
      </c>
      <c r="B134" s="4">
        <v>909</v>
      </c>
      <c r="C134" s="75" t="s">
        <v>91</v>
      </c>
      <c r="D134" s="75" t="s">
        <v>95</v>
      </c>
      <c r="E134" s="74">
        <v>27</v>
      </c>
      <c r="F134" s="74">
        <v>0</v>
      </c>
      <c r="G134" s="75" t="s">
        <v>69</v>
      </c>
      <c r="H134" s="74">
        <v>43020</v>
      </c>
      <c r="I134" s="75"/>
      <c r="J134" s="51"/>
      <c r="K134" s="51">
        <f>K135</f>
        <v>0</v>
      </c>
      <c r="L134" s="51"/>
      <c r="M134" s="51"/>
      <c r="N134" s="51"/>
      <c r="O134" s="61"/>
      <c r="P134" s="59"/>
      <c r="Q134" s="51"/>
    </row>
    <row r="135" spans="1:17" ht="47.25">
      <c r="A135" s="4" t="s">
        <v>219</v>
      </c>
      <c r="B135" s="4">
        <v>909</v>
      </c>
      <c r="C135" s="75" t="s">
        <v>91</v>
      </c>
      <c r="D135" s="75" t="s">
        <v>95</v>
      </c>
      <c r="E135" s="74">
        <v>27</v>
      </c>
      <c r="F135" s="74">
        <v>0</v>
      </c>
      <c r="G135" s="75" t="s">
        <v>69</v>
      </c>
      <c r="H135" s="74">
        <v>43020</v>
      </c>
      <c r="I135" s="75" t="s">
        <v>189</v>
      </c>
      <c r="J135" s="51"/>
      <c r="K135" s="51"/>
      <c r="L135" s="51"/>
      <c r="M135" s="51"/>
      <c r="N135" s="51"/>
      <c r="O135" s="61"/>
      <c r="P135" s="59"/>
      <c r="Q135" s="51"/>
    </row>
    <row r="136" spans="1:17" ht="31.5">
      <c r="A136" s="4" t="s">
        <v>234</v>
      </c>
      <c r="B136" s="4">
        <v>909</v>
      </c>
      <c r="C136" s="75" t="s">
        <v>91</v>
      </c>
      <c r="D136" s="75" t="s">
        <v>95</v>
      </c>
      <c r="E136" s="74">
        <v>27</v>
      </c>
      <c r="F136" s="74">
        <v>0</v>
      </c>
      <c r="G136" s="75" t="s">
        <v>95</v>
      </c>
      <c r="H136" s="74"/>
      <c r="I136" s="75"/>
      <c r="J136" s="51"/>
      <c r="K136" s="51">
        <f>K137</f>
        <v>0</v>
      </c>
      <c r="L136" s="51"/>
      <c r="M136" s="51"/>
      <c r="N136" s="51"/>
      <c r="O136" s="61"/>
      <c r="P136" s="59"/>
      <c r="Q136" s="51"/>
    </row>
    <row r="137" spans="1:17" ht="31.5">
      <c r="A137" s="4" t="s">
        <v>231</v>
      </c>
      <c r="B137" s="4">
        <v>909</v>
      </c>
      <c r="C137" s="75" t="s">
        <v>91</v>
      </c>
      <c r="D137" s="75" t="s">
        <v>95</v>
      </c>
      <c r="E137" s="74">
        <v>27</v>
      </c>
      <c r="F137" s="74">
        <v>0</v>
      </c>
      <c r="G137" s="75" t="s">
        <v>95</v>
      </c>
      <c r="H137" s="74">
        <v>43030</v>
      </c>
      <c r="I137" s="75"/>
      <c r="J137" s="51"/>
      <c r="K137" s="51">
        <f>K138</f>
        <v>0</v>
      </c>
      <c r="L137" s="51"/>
      <c r="M137" s="51"/>
      <c r="N137" s="51"/>
      <c r="O137" s="61"/>
      <c r="P137" s="59"/>
      <c r="Q137" s="51"/>
    </row>
    <row r="138" spans="1:17" ht="47.25">
      <c r="A138" s="4" t="s">
        <v>219</v>
      </c>
      <c r="B138" s="4">
        <v>909</v>
      </c>
      <c r="C138" s="75" t="s">
        <v>91</v>
      </c>
      <c r="D138" s="75" t="s">
        <v>95</v>
      </c>
      <c r="E138" s="74">
        <v>27</v>
      </c>
      <c r="F138" s="74">
        <v>0</v>
      </c>
      <c r="G138" s="75" t="s">
        <v>95</v>
      </c>
      <c r="H138" s="74">
        <v>43030</v>
      </c>
      <c r="I138" s="75" t="s">
        <v>189</v>
      </c>
      <c r="J138" s="51"/>
      <c r="K138" s="51"/>
      <c r="L138" s="51"/>
      <c r="M138" s="51"/>
      <c r="N138" s="51"/>
      <c r="O138" s="61"/>
      <c r="P138" s="59"/>
      <c r="Q138" s="51"/>
    </row>
    <row r="139" spans="1:17" ht="47.25">
      <c r="A139" s="4" t="s">
        <v>235</v>
      </c>
      <c r="B139" s="4">
        <v>909</v>
      </c>
      <c r="C139" s="75" t="s">
        <v>91</v>
      </c>
      <c r="D139" s="75" t="s">
        <v>95</v>
      </c>
      <c r="E139" s="74">
        <v>27</v>
      </c>
      <c r="F139" s="74">
        <v>0</v>
      </c>
      <c r="G139" s="75" t="s">
        <v>70</v>
      </c>
      <c r="H139" s="74"/>
      <c r="I139" s="75"/>
      <c r="J139" s="51"/>
      <c r="K139" s="51">
        <f>K140</f>
        <v>0</v>
      </c>
      <c r="L139" s="51"/>
      <c r="M139" s="51"/>
      <c r="N139" s="51"/>
      <c r="O139" s="61"/>
      <c r="P139" s="59"/>
      <c r="Q139" s="51"/>
    </row>
    <row r="140" spans="1:17" ht="47.25">
      <c r="A140" s="4" t="s">
        <v>232</v>
      </c>
      <c r="B140" s="4">
        <v>909</v>
      </c>
      <c r="C140" s="75" t="s">
        <v>91</v>
      </c>
      <c r="D140" s="75" t="s">
        <v>95</v>
      </c>
      <c r="E140" s="74">
        <v>27</v>
      </c>
      <c r="F140" s="74">
        <v>0</v>
      </c>
      <c r="G140" s="75" t="s">
        <v>70</v>
      </c>
      <c r="H140" s="74">
        <v>43040</v>
      </c>
      <c r="I140" s="75"/>
      <c r="J140" s="51"/>
      <c r="K140" s="51">
        <f>K141</f>
        <v>0</v>
      </c>
      <c r="L140" s="51"/>
      <c r="M140" s="51"/>
      <c r="N140" s="51"/>
      <c r="O140" s="61"/>
      <c r="P140" s="59"/>
      <c r="Q140" s="51"/>
    </row>
    <row r="141" spans="1:17" ht="47.25">
      <c r="A141" s="4" t="s">
        <v>219</v>
      </c>
      <c r="B141" s="4">
        <v>909</v>
      </c>
      <c r="C141" s="75" t="s">
        <v>91</v>
      </c>
      <c r="D141" s="75" t="s">
        <v>95</v>
      </c>
      <c r="E141" s="74">
        <v>27</v>
      </c>
      <c r="F141" s="74">
        <v>0</v>
      </c>
      <c r="G141" s="75" t="s">
        <v>70</v>
      </c>
      <c r="H141" s="74">
        <v>43040</v>
      </c>
      <c r="I141" s="75" t="s">
        <v>189</v>
      </c>
      <c r="J141" s="51"/>
      <c r="K141" s="51"/>
      <c r="L141" s="51"/>
      <c r="M141" s="51"/>
      <c r="N141" s="51"/>
      <c r="O141" s="61"/>
      <c r="P141" s="59"/>
      <c r="Q141" s="51"/>
    </row>
    <row r="142" spans="1:17" ht="31.5" hidden="1">
      <c r="A142" s="4" t="s">
        <v>147</v>
      </c>
      <c r="B142" s="4">
        <v>909</v>
      </c>
      <c r="C142" s="75" t="s">
        <v>146</v>
      </c>
      <c r="D142" s="75"/>
      <c r="E142" s="83"/>
      <c r="F142" s="83"/>
      <c r="G142" s="99"/>
      <c r="H142" s="83"/>
      <c r="I142" s="75"/>
      <c r="J142" s="51"/>
      <c r="K142" s="51"/>
      <c r="L142" s="51"/>
      <c r="M142" s="51"/>
      <c r="N142" s="51"/>
      <c r="O142" s="61">
        <v>17.5</v>
      </c>
      <c r="P142" s="59">
        <f t="shared" si="5"/>
        <v>-17.5</v>
      </c>
      <c r="Q142" s="51">
        <v>17.5</v>
      </c>
    </row>
    <row r="143" spans="1:17" ht="31.5" hidden="1">
      <c r="A143" s="4" t="s">
        <v>148</v>
      </c>
      <c r="B143" s="4">
        <v>909</v>
      </c>
      <c r="C143" s="75" t="s">
        <v>146</v>
      </c>
      <c r="D143" s="75" t="s">
        <v>95</v>
      </c>
      <c r="E143" s="83"/>
      <c r="F143" s="83"/>
      <c r="G143" s="99"/>
      <c r="H143" s="83"/>
      <c r="I143" s="75"/>
      <c r="J143" s="51"/>
      <c r="K143" s="51"/>
      <c r="L143" s="51"/>
      <c r="M143" s="51"/>
      <c r="N143" s="51"/>
      <c r="O143" s="61">
        <v>17.5</v>
      </c>
      <c r="P143" s="59">
        <f t="shared" si="5"/>
        <v>-17.5</v>
      </c>
      <c r="Q143" s="51">
        <v>17.5</v>
      </c>
    </row>
    <row r="144" spans="1:17" ht="31.5" hidden="1">
      <c r="A144" s="4" t="s">
        <v>163</v>
      </c>
      <c r="B144" s="4">
        <v>909</v>
      </c>
      <c r="C144" s="75" t="s">
        <v>146</v>
      </c>
      <c r="D144" s="75" t="s">
        <v>95</v>
      </c>
      <c r="E144" s="50"/>
      <c r="F144" s="50"/>
      <c r="G144" s="50"/>
      <c r="H144" s="50"/>
      <c r="I144" s="75" t="s">
        <v>89</v>
      </c>
      <c r="J144" s="51"/>
      <c r="K144" s="51"/>
      <c r="L144" s="51"/>
      <c r="M144" s="51"/>
      <c r="N144" s="51"/>
      <c r="O144" s="61">
        <v>17.5</v>
      </c>
      <c r="P144" s="59">
        <f t="shared" si="5"/>
        <v>-17.5</v>
      </c>
      <c r="Q144" s="51">
        <v>17.5</v>
      </c>
    </row>
    <row r="145" spans="1:20" ht="16.5" hidden="1" customHeight="1">
      <c r="A145" s="4" t="s">
        <v>77</v>
      </c>
      <c r="B145" s="4">
        <v>909</v>
      </c>
      <c r="C145" s="41" t="s">
        <v>79</v>
      </c>
      <c r="D145" s="41"/>
      <c r="E145" s="41"/>
      <c r="F145" s="41"/>
      <c r="G145" s="84"/>
      <c r="H145" s="41"/>
      <c r="I145" s="41"/>
      <c r="J145" s="51" t="e">
        <f>J146+J151+#REF!+#REF!</f>
        <v>#REF!</v>
      </c>
      <c r="K145" s="51">
        <f>K147+K151+K160</f>
        <v>0</v>
      </c>
      <c r="L145" s="51" t="e">
        <f>L146+L151+#REF!+#REF!</f>
        <v>#REF!</v>
      </c>
      <c r="M145" s="51" t="e">
        <f>M146+M151+#REF!+#REF!</f>
        <v>#REF!</v>
      </c>
      <c r="N145" s="51" t="e">
        <f>N146+N151+#REF!+#REF!</f>
        <v>#REF!</v>
      </c>
      <c r="O145" s="61">
        <f>O147+O151</f>
        <v>3836.7999999999997</v>
      </c>
      <c r="P145" s="59">
        <f t="shared" si="5"/>
        <v>-3836.7999999999997</v>
      </c>
      <c r="Q145" s="51">
        <f>Q147+Q151+Q160</f>
        <v>4700.6919999999991</v>
      </c>
      <c r="R145" s="59">
        <f>K145-Q145</f>
        <v>-4700.6919999999991</v>
      </c>
    </row>
    <row r="146" spans="1:20" hidden="1">
      <c r="A146" s="4" t="s">
        <v>85</v>
      </c>
      <c r="B146" s="4">
        <v>909</v>
      </c>
      <c r="C146" s="41" t="s">
        <v>79</v>
      </c>
      <c r="D146" s="41" t="s">
        <v>86</v>
      </c>
      <c r="E146" s="41"/>
      <c r="F146" s="41"/>
      <c r="G146" s="84"/>
      <c r="H146" s="41"/>
      <c r="I146" s="41"/>
      <c r="J146" s="51" t="e">
        <f t="shared" ref="J146:N148" si="6">J147</f>
        <v>#REF!</v>
      </c>
      <c r="K146" s="51">
        <f t="shared" si="6"/>
        <v>0</v>
      </c>
      <c r="L146" s="51" t="e">
        <f t="shared" si="6"/>
        <v>#REF!</v>
      </c>
      <c r="M146" s="51" t="e">
        <f t="shared" si="6"/>
        <v>#REF!</v>
      </c>
      <c r="N146" s="51" t="e">
        <f t="shared" si="6"/>
        <v>#REF!</v>
      </c>
      <c r="O146" s="61">
        <f>O147</f>
        <v>450.2</v>
      </c>
      <c r="P146" s="59">
        <f t="shared" si="5"/>
        <v>-450.2</v>
      </c>
      <c r="Q146" s="51">
        <f>Q147</f>
        <v>467</v>
      </c>
      <c r="R146" s="59">
        <f>K146-Q146</f>
        <v>-467</v>
      </c>
    </row>
    <row r="147" spans="1:20" hidden="1">
      <c r="A147" s="4" t="s">
        <v>84</v>
      </c>
      <c r="B147" s="4">
        <v>909</v>
      </c>
      <c r="C147" s="75" t="s">
        <v>71</v>
      </c>
      <c r="D147" s="75" t="s">
        <v>68</v>
      </c>
      <c r="E147" s="74"/>
      <c r="F147" s="74"/>
      <c r="G147" s="75"/>
      <c r="H147" s="74"/>
      <c r="I147" s="41"/>
      <c r="J147" s="51" t="e">
        <f t="shared" si="6"/>
        <v>#REF!</v>
      </c>
      <c r="K147" s="51"/>
      <c r="L147" s="51" t="e">
        <f t="shared" si="6"/>
        <v>#REF!</v>
      </c>
      <c r="M147" s="51" t="e">
        <f t="shared" si="6"/>
        <v>#REF!</v>
      </c>
      <c r="N147" s="51" t="e">
        <f t="shared" si="6"/>
        <v>#REF!</v>
      </c>
      <c r="O147" s="61">
        <v>450.2</v>
      </c>
      <c r="P147" s="59">
        <f t="shared" si="5"/>
        <v>-450.2</v>
      </c>
      <c r="Q147" s="51">
        <v>467</v>
      </c>
    </row>
    <row r="148" spans="1:20" ht="47.25" hidden="1">
      <c r="A148" s="4" t="s">
        <v>173</v>
      </c>
      <c r="B148" s="4">
        <v>909</v>
      </c>
      <c r="C148" s="75" t="s">
        <v>71</v>
      </c>
      <c r="D148" s="75" t="s">
        <v>68</v>
      </c>
      <c r="E148" s="74"/>
      <c r="F148" s="74"/>
      <c r="G148" s="75"/>
      <c r="H148" s="74"/>
      <c r="I148" s="41"/>
      <c r="J148" s="51" t="e">
        <f t="shared" si="6"/>
        <v>#REF!</v>
      </c>
      <c r="K148" s="51">
        <f>K147</f>
        <v>0</v>
      </c>
      <c r="L148" s="51" t="e">
        <f t="shared" si="6"/>
        <v>#REF!</v>
      </c>
      <c r="M148" s="51" t="e">
        <f t="shared" si="6"/>
        <v>#REF!</v>
      </c>
      <c r="N148" s="51" t="e">
        <f t="shared" si="6"/>
        <v>#REF!</v>
      </c>
      <c r="O148" s="61">
        <v>450.2</v>
      </c>
      <c r="P148" s="59">
        <f t="shared" si="5"/>
        <v>-450.2</v>
      </c>
      <c r="Q148" s="51">
        <v>467</v>
      </c>
    </row>
    <row r="149" spans="1:20" ht="94.5" hidden="1">
      <c r="A149" s="79" t="s">
        <v>175</v>
      </c>
      <c r="B149" s="4">
        <v>909</v>
      </c>
      <c r="C149" s="75" t="s">
        <v>71</v>
      </c>
      <c r="D149" s="75" t="s">
        <v>68</v>
      </c>
      <c r="E149" s="74"/>
      <c r="F149" s="74"/>
      <c r="G149" s="75"/>
      <c r="H149" s="74"/>
      <c r="I149" s="75" t="s">
        <v>174</v>
      </c>
      <c r="J149" s="51" t="e">
        <f>#REF!</f>
        <v>#REF!</v>
      </c>
      <c r="K149" s="51">
        <f>K147</f>
        <v>0</v>
      </c>
      <c r="L149" s="51" t="e">
        <f>#REF!</f>
        <v>#REF!</v>
      </c>
      <c r="M149" s="51" t="e">
        <f>#REF!</f>
        <v>#REF!</v>
      </c>
      <c r="N149" s="51" t="e">
        <f>#REF!</f>
        <v>#REF!</v>
      </c>
      <c r="O149" s="61">
        <v>450.2</v>
      </c>
      <c r="P149" s="59">
        <f t="shared" si="5"/>
        <v>-450.2</v>
      </c>
      <c r="Q149" s="51">
        <v>467</v>
      </c>
      <c r="S149" s="73"/>
      <c r="T149" s="73"/>
    </row>
    <row r="150" spans="1:20" ht="31.5" hidden="1">
      <c r="A150" s="79" t="s">
        <v>177</v>
      </c>
      <c r="B150" s="4">
        <v>909</v>
      </c>
      <c r="C150" s="75" t="s">
        <v>71</v>
      </c>
      <c r="D150" s="75" t="s">
        <v>68</v>
      </c>
      <c r="E150" s="74"/>
      <c r="F150" s="74"/>
      <c r="G150" s="75"/>
      <c r="H150" s="74"/>
      <c r="I150" s="75" t="s">
        <v>176</v>
      </c>
      <c r="J150" s="51" t="e">
        <f>#REF!</f>
        <v>#REF!</v>
      </c>
      <c r="K150" s="51"/>
      <c r="L150" s="51" t="e">
        <f>#REF!</f>
        <v>#REF!</v>
      </c>
      <c r="M150" s="51" t="e">
        <f>#REF!</f>
        <v>#REF!</v>
      </c>
      <c r="N150" s="51" t="e">
        <f>#REF!</f>
        <v>#REF!</v>
      </c>
      <c r="O150" s="61">
        <v>450.2</v>
      </c>
      <c r="P150" s="59">
        <f>K150-O150</f>
        <v>-450.2</v>
      </c>
      <c r="Q150" s="51">
        <v>467</v>
      </c>
      <c r="S150" s="73"/>
      <c r="T150" s="73"/>
    </row>
    <row r="151" spans="1:20" hidden="1">
      <c r="A151" s="4" t="s">
        <v>81</v>
      </c>
      <c r="B151" s="4">
        <v>909</v>
      </c>
      <c r="C151" s="41" t="s">
        <v>79</v>
      </c>
      <c r="D151" s="41" t="s">
        <v>78</v>
      </c>
      <c r="E151" s="41"/>
      <c r="F151" s="41"/>
      <c r="G151" s="84"/>
      <c r="H151" s="41"/>
      <c r="I151" s="41"/>
      <c r="J151" s="51" t="e">
        <f>J152+#REF!</f>
        <v>#REF!</v>
      </c>
      <c r="K151" s="51">
        <f>K152+K159</f>
        <v>0</v>
      </c>
      <c r="L151" s="51" t="e">
        <f>L152+#REF!</f>
        <v>#REF!</v>
      </c>
      <c r="M151" s="51" t="e">
        <f>M152+#REF!</f>
        <v>#REF!</v>
      </c>
      <c r="N151" s="51" t="e">
        <f>N152+#REF!</f>
        <v>#REF!</v>
      </c>
      <c r="O151" s="61">
        <f>O152+O158</f>
        <v>3386.6</v>
      </c>
      <c r="P151" s="59">
        <f t="shared" si="5"/>
        <v>-3386.6</v>
      </c>
      <c r="Q151" s="51">
        <f>Q152+Q159</f>
        <v>4194.7999999999993</v>
      </c>
      <c r="R151" s="59">
        <f>K151-Q151</f>
        <v>-4194.7999999999993</v>
      </c>
    </row>
    <row r="152" spans="1:20" ht="27.75" hidden="1" customHeight="1">
      <c r="A152" s="76" t="s">
        <v>82</v>
      </c>
      <c r="B152" s="4">
        <v>909</v>
      </c>
      <c r="C152" s="75" t="s">
        <v>71</v>
      </c>
      <c r="D152" s="75" t="s">
        <v>69</v>
      </c>
      <c r="E152" s="74"/>
      <c r="F152" s="74"/>
      <c r="G152" s="75"/>
      <c r="H152" s="74"/>
      <c r="I152" s="41"/>
      <c r="J152" s="51" t="e">
        <f>J153</f>
        <v>#REF!</v>
      </c>
      <c r="K152" s="51">
        <f>K154+K157</f>
        <v>0</v>
      </c>
      <c r="L152" s="51" t="e">
        <f t="shared" ref="L152:N153" si="7">L153</f>
        <v>#REF!</v>
      </c>
      <c r="M152" s="51" t="e">
        <f t="shared" si="7"/>
        <v>#REF!</v>
      </c>
      <c r="N152" s="51" t="e">
        <f t="shared" si="7"/>
        <v>#REF!</v>
      </c>
      <c r="O152" s="61">
        <v>3322.4</v>
      </c>
      <c r="P152" s="59">
        <f t="shared" si="5"/>
        <v>-3322.4</v>
      </c>
      <c r="Q152" s="51">
        <f>Q154+Q157</f>
        <v>4130.5999999999995</v>
      </c>
    </row>
    <row r="153" spans="1:20" ht="78.75" hidden="1">
      <c r="A153" s="4" t="s">
        <v>178</v>
      </c>
      <c r="B153" s="4">
        <v>909</v>
      </c>
      <c r="C153" s="75" t="s">
        <v>71</v>
      </c>
      <c r="D153" s="75" t="s">
        <v>69</v>
      </c>
      <c r="E153" s="74"/>
      <c r="F153" s="74"/>
      <c r="G153" s="75"/>
      <c r="H153" s="74"/>
      <c r="I153" s="41"/>
      <c r="J153" s="51" t="e">
        <f>J154</f>
        <v>#REF!</v>
      </c>
      <c r="K153" s="51"/>
      <c r="L153" s="51" t="e">
        <f t="shared" si="7"/>
        <v>#REF!</v>
      </c>
      <c r="M153" s="51" t="e">
        <f t="shared" si="7"/>
        <v>#REF!</v>
      </c>
      <c r="N153" s="51" t="e">
        <f t="shared" si="7"/>
        <v>#REF!</v>
      </c>
      <c r="O153" s="61">
        <f>O152-O156</f>
        <v>471.5</v>
      </c>
      <c r="P153" s="59">
        <f t="shared" si="5"/>
        <v>-471.5</v>
      </c>
      <c r="Q153" s="51">
        <v>999.4</v>
      </c>
    </row>
    <row r="154" spans="1:20" ht="94.5" hidden="1">
      <c r="A154" s="79" t="s">
        <v>175</v>
      </c>
      <c r="B154" s="4">
        <v>909</v>
      </c>
      <c r="C154" s="75" t="s">
        <v>71</v>
      </c>
      <c r="D154" s="75" t="s">
        <v>69</v>
      </c>
      <c r="E154" s="74"/>
      <c r="F154" s="74"/>
      <c r="G154" s="75"/>
      <c r="H154" s="74"/>
      <c r="I154" s="75" t="s">
        <v>174</v>
      </c>
      <c r="J154" s="51" t="e">
        <f>#REF!</f>
        <v>#REF!</v>
      </c>
      <c r="K154" s="51">
        <f>K153</f>
        <v>0</v>
      </c>
      <c r="L154" s="51" t="e">
        <f>#REF!</f>
        <v>#REF!</v>
      </c>
      <c r="M154" s="51" t="e">
        <f>#REF!</f>
        <v>#REF!</v>
      </c>
      <c r="N154" s="51" t="e">
        <f>#REF!</f>
        <v>#REF!</v>
      </c>
      <c r="O154" s="61">
        <f>O152-O156</f>
        <v>471.5</v>
      </c>
      <c r="P154" s="59">
        <f t="shared" si="5"/>
        <v>-471.5</v>
      </c>
      <c r="Q154" s="51">
        <v>999.4</v>
      </c>
    </row>
    <row r="155" spans="1:20" ht="31.5" hidden="1">
      <c r="A155" s="79" t="s">
        <v>130</v>
      </c>
      <c r="B155" s="4">
        <v>909</v>
      </c>
      <c r="C155" s="75" t="s">
        <v>71</v>
      </c>
      <c r="D155" s="75" t="s">
        <v>69</v>
      </c>
      <c r="E155" s="74"/>
      <c r="F155" s="74"/>
      <c r="G155" s="75"/>
      <c r="H155" s="74"/>
      <c r="I155" s="75" t="s">
        <v>94</v>
      </c>
      <c r="J155" s="51" t="e">
        <f>#REF!</f>
        <v>#REF!</v>
      </c>
      <c r="K155" s="51"/>
      <c r="L155" s="51" t="e">
        <f>#REF!</f>
        <v>#REF!</v>
      </c>
      <c r="M155" s="51" t="e">
        <f>#REF!</f>
        <v>#REF!</v>
      </c>
      <c r="N155" s="51" t="e">
        <f>#REF!</f>
        <v>#REF!</v>
      </c>
      <c r="O155" s="61"/>
      <c r="P155" s="59">
        <f t="shared" si="5"/>
        <v>0</v>
      </c>
      <c r="Q155" s="51"/>
    </row>
    <row r="156" spans="1:20" ht="220.5" hidden="1">
      <c r="A156" s="4" t="s">
        <v>179</v>
      </c>
      <c r="B156" s="4">
        <v>909</v>
      </c>
      <c r="C156" s="75" t="s">
        <v>71</v>
      </c>
      <c r="D156" s="75" t="s">
        <v>69</v>
      </c>
      <c r="E156" s="74"/>
      <c r="F156" s="74"/>
      <c r="G156" s="75"/>
      <c r="H156" s="74"/>
      <c r="I156" s="41"/>
      <c r="J156" s="51" t="e">
        <f>J157</f>
        <v>#REF!</v>
      </c>
      <c r="K156" s="51"/>
      <c r="L156" s="51" t="e">
        <f>L157</f>
        <v>#REF!</v>
      </c>
      <c r="M156" s="51" t="e">
        <f>M157</f>
        <v>#REF!</v>
      </c>
      <c r="N156" s="51" t="e">
        <f>N157</f>
        <v>#REF!</v>
      </c>
      <c r="O156" s="61">
        <f>2867.1-16.2</f>
        <v>2850.9</v>
      </c>
      <c r="P156" s="59">
        <f t="shared" si="5"/>
        <v>-2850.9</v>
      </c>
      <c r="Q156" s="51">
        <f>2867.1+264.1</f>
        <v>3131.2</v>
      </c>
    </row>
    <row r="157" spans="1:20" ht="94.5" hidden="1">
      <c r="A157" s="79" t="s">
        <v>175</v>
      </c>
      <c r="B157" s="4">
        <v>909</v>
      </c>
      <c r="C157" s="75" t="s">
        <v>71</v>
      </c>
      <c r="D157" s="75" t="s">
        <v>69</v>
      </c>
      <c r="E157" s="74"/>
      <c r="F157" s="74"/>
      <c r="G157" s="75"/>
      <c r="H157" s="74"/>
      <c r="I157" s="75" t="s">
        <v>174</v>
      </c>
      <c r="J157" s="51" t="e">
        <f>#REF!</f>
        <v>#REF!</v>
      </c>
      <c r="K157" s="51">
        <f>K156</f>
        <v>0</v>
      </c>
      <c r="L157" s="51" t="e">
        <f>#REF!</f>
        <v>#REF!</v>
      </c>
      <c r="M157" s="51" t="e">
        <f>#REF!</f>
        <v>#REF!</v>
      </c>
      <c r="N157" s="51" t="e">
        <f>#REF!</f>
        <v>#REF!</v>
      </c>
      <c r="O157" s="61">
        <f>2867.1-16.2</f>
        <v>2850.9</v>
      </c>
      <c r="P157" s="59">
        <f t="shared" si="5"/>
        <v>-2850.9</v>
      </c>
      <c r="Q157" s="51">
        <f>2867.1+264.1</f>
        <v>3131.2</v>
      </c>
    </row>
    <row r="158" spans="1:20" ht="47.25" hidden="1">
      <c r="A158" s="4" t="s">
        <v>180</v>
      </c>
      <c r="B158" s="4">
        <v>909</v>
      </c>
      <c r="C158" s="75" t="s">
        <v>71</v>
      </c>
      <c r="D158" s="75" t="s">
        <v>69</v>
      </c>
      <c r="E158" s="74"/>
      <c r="F158" s="74"/>
      <c r="G158" s="75"/>
      <c r="H158" s="74"/>
      <c r="I158" s="41"/>
      <c r="J158" s="51"/>
      <c r="K158" s="51"/>
      <c r="L158" s="51"/>
      <c r="M158" s="51"/>
      <c r="N158" s="51"/>
      <c r="O158" s="61">
        <v>64.2</v>
      </c>
      <c r="P158" s="59">
        <f t="shared" si="5"/>
        <v>-64.2</v>
      </c>
      <c r="Q158" s="51">
        <v>64.2</v>
      </c>
    </row>
    <row r="159" spans="1:20" ht="94.5" hidden="1">
      <c r="A159" s="79" t="s">
        <v>175</v>
      </c>
      <c r="B159" s="4">
        <v>909</v>
      </c>
      <c r="C159" s="75" t="s">
        <v>71</v>
      </c>
      <c r="D159" s="75" t="s">
        <v>69</v>
      </c>
      <c r="E159" s="74"/>
      <c r="F159" s="74"/>
      <c r="G159" s="75"/>
      <c r="H159" s="74"/>
      <c r="I159" s="75" t="s">
        <v>174</v>
      </c>
      <c r="J159" s="51"/>
      <c r="K159" s="51"/>
      <c r="L159" s="51"/>
      <c r="M159" s="51"/>
      <c r="N159" s="51"/>
      <c r="O159" s="61">
        <v>64.2</v>
      </c>
      <c r="P159" s="59">
        <f t="shared" si="5"/>
        <v>-64.2</v>
      </c>
      <c r="Q159" s="51">
        <v>64.2</v>
      </c>
    </row>
    <row r="160" spans="1:20" ht="31.5" hidden="1">
      <c r="A160" s="79" t="s">
        <v>155</v>
      </c>
      <c r="B160" s="4">
        <v>909</v>
      </c>
      <c r="C160" s="75" t="s">
        <v>71</v>
      </c>
      <c r="D160" s="75" t="s">
        <v>71</v>
      </c>
      <c r="E160" s="74"/>
      <c r="F160" s="74"/>
      <c r="G160" s="75"/>
      <c r="H160" s="74"/>
      <c r="I160" s="75"/>
      <c r="J160" s="51"/>
      <c r="K160" s="51"/>
      <c r="L160" s="51"/>
      <c r="M160" s="51"/>
      <c r="N160" s="51"/>
      <c r="O160" s="61">
        <v>0</v>
      </c>
      <c r="P160" s="59">
        <f t="shared" si="5"/>
        <v>0</v>
      </c>
      <c r="Q160" s="51">
        <v>38.892000000000003</v>
      </c>
    </row>
    <row r="161" spans="1:18" ht="31.5" hidden="1">
      <c r="A161" s="79" t="s">
        <v>156</v>
      </c>
      <c r="B161" s="4">
        <v>909</v>
      </c>
      <c r="C161" s="75" t="s">
        <v>71</v>
      </c>
      <c r="D161" s="75" t="s">
        <v>71</v>
      </c>
      <c r="E161" s="74"/>
      <c r="F161" s="74"/>
      <c r="G161" s="75"/>
      <c r="H161" s="74"/>
      <c r="I161" s="75" t="s">
        <v>92</v>
      </c>
      <c r="J161" s="51"/>
      <c r="K161" s="51"/>
      <c r="L161" s="51"/>
      <c r="M161" s="51"/>
      <c r="N161" s="51"/>
      <c r="O161" s="61">
        <v>0</v>
      </c>
      <c r="P161" s="59">
        <f>K161-O161</f>
        <v>0</v>
      </c>
      <c r="Q161" s="51">
        <v>38.892000000000003</v>
      </c>
    </row>
    <row r="162" spans="1:18" ht="47.25">
      <c r="A162" s="79" t="s">
        <v>7</v>
      </c>
      <c r="B162" s="4">
        <v>909</v>
      </c>
      <c r="C162" s="75" t="s">
        <v>91</v>
      </c>
      <c r="D162" s="75" t="s">
        <v>95</v>
      </c>
      <c r="E162" s="74">
        <v>89</v>
      </c>
      <c r="F162" s="74">
        <v>0</v>
      </c>
      <c r="G162" s="75"/>
      <c r="H162" s="74"/>
      <c r="I162" s="75"/>
      <c r="J162" s="51"/>
      <c r="K162" s="51">
        <f>K163</f>
        <v>0.8</v>
      </c>
      <c r="L162" s="51"/>
      <c r="M162" s="51"/>
      <c r="N162" s="51"/>
      <c r="O162" s="61"/>
      <c r="P162" s="59"/>
      <c r="Q162" s="51"/>
    </row>
    <row r="163" spans="1:18" ht="63">
      <c r="A163" s="79" t="s">
        <v>8</v>
      </c>
      <c r="B163" s="4">
        <v>909</v>
      </c>
      <c r="C163" s="75" t="s">
        <v>91</v>
      </c>
      <c r="D163" s="75" t="s">
        <v>95</v>
      </c>
      <c r="E163" s="74">
        <v>89</v>
      </c>
      <c r="F163" s="74">
        <v>1</v>
      </c>
      <c r="G163" s="75"/>
      <c r="H163" s="74"/>
      <c r="I163" s="75"/>
      <c r="J163" s="51"/>
      <c r="K163" s="51">
        <f>K164+K167</f>
        <v>0.8</v>
      </c>
      <c r="L163" s="51"/>
      <c r="M163" s="51"/>
      <c r="N163" s="51"/>
      <c r="O163" s="61"/>
      <c r="P163" s="59"/>
      <c r="Q163" s="51"/>
    </row>
    <row r="164" spans="1:18" ht="173.25">
      <c r="A164" s="79" t="s">
        <v>347</v>
      </c>
      <c r="B164" s="4">
        <v>909</v>
      </c>
      <c r="C164" s="75" t="s">
        <v>91</v>
      </c>
      <c r="D164" s="75" t="s">
        <v>95</v>
      </c>
      <c r="E164" s="74">
        <v>89</v>
      </c>
      <c r="F164" s="74">
        <v>1</v>
      </c>
      <c r="G164" s="75" t="s">
        <v>9</v>
      </c>
      <c r="H164" s="74">
        <v>44104</v>
      </c>
      <c r="I164" s="75"/>
      <c r="J164" s="51"/>
      <c r="K164" s="51">
        <f>K165+K166</f>
        <v>0.8</v>
      </c>
      <c r="L164" s="51"/>
      <c r="M164" s="51"/>
      <c r="N164" s="51"/>
      <c r="O164" s="61"/>
      <c r="P164" s="59"/>
      <c r="Q164" s="51"/>
    </row>
    <row r="165" spans="1:18" ht="47.25">
      <c r="A165" s="79" t="s">
        <v>219</v>
      </c>
      <c r="B165" s="4">
        <v>909</v>
      </c>
      <c r="C165" s="75" t="s">
        <v>91</v>
      </c>
      <c r="D165" s="75" t="s">
        <v>95</v>
      </c>
      <c r="E165" s="74">
        <v>89</v>
      </c>
      <c r="F165" s="74">
        <v>1</v>
      </c>
      <c r="G165" s="75" t="s">
        <v>9</v>
      </c>
      <c r="H165" s="74">
        <v>44104</v>
      </c>
      <c r="I165" s="75" t="s">
        <v>189</v>
      </c>
      <c r="J165" s="51"/>
      <c r="K165" s="51">
        <v>0.8</v>
      </c>
      <c r="L165" s="51"/>
      <c r="M165" s="51"/>
      <c r="N165" s="51"/>
      <c r="O165" s="61"/>
      <c r="P165" s="59"/>
      <c r="Q165" s="51"/>
    </row>
    <row r="166" spans="1:18" ht="51.75" customHeight="1">
      <c r="A166" s="79" t="s">
        <v>215</v>
      </c>
      <c r="B166" s="4">
        <v>909</v>
      </c>
      <c r="C166" s="75" t="s">
        <v>327</v>
      </c>
      <c r="D166" s="75" t="s">
        <v>95</v>
      </c>
      <c r="E166" s="74">
        <v>89</v>
      </c>
      <c r="F166" s="74">
        <v>1</v>
      </c>
      <c r="G166" s="75" t="s">
        <v>9</v>
      </c>
      <c r="H166" s="74">
        <v>43040</v>
      </c>
      <c r="I166" s="75" t="s">
        <v>214</v>
      </c>
      <c r="J166" s="51"/>
      <c r="K166" s="51"/>
      <c r="L166" s="51"/>
      <c r="M166" s="51"/>
      <c r="N166" s="51"/>
      <c r="O166" s="61"/>
      <c r="P166" s="59"/>
      <c r="Q166" s="51"/>
    </row>
    <row r="167" spans="1:18" ht="47.25">
      <c r="A167" s="79" t="s">
        <v>326</v>
      </c>
      <c r="B167" s="4">
        <v>909</v>
      </c>
      <c r="C167" s="75" t="s">
        <v>91</v>
      </c>
      <c r="D167" s="75" t="s">
        <v>95</v>
      </c>
      <c r="E167" s="74">
        <v>89</v>
      </c>
      <c r="F167" s="74">
        <v>1</v>
      </c>
      <c r="G167" s="75" t="s">
        <v>9</v>
      </c>
      <c r="H167" s="74">
        <v>76270</v>
      </c>
      <c r="I167" s="75"/>
      <c r="J167" s="51"/>
      <c r="K167" s="51"/>
      <c r="L167" s="51"/>
      <c r="M167" s="51"/>
      <c r="N167" s="51"/>
      <c r="O167" s="61"/>
      <c r="P167" s="59"/>
      <c r="Q167" s="51"/>
    </row>
    <row r="168" spans="1:18" ht="48.75" customHeight="1">
      <c r="A168" s="79" t="s">
        <v>215</v>
      </c>
      <c r="B168" s="4">
        <v>909</v>
      </c>
      <c r="C168" s="75" t="s">
        <v>91</v>
      </c>
      <c r="D168" s="75" t="s">
        <v>95</v>
      </c>
      <c r="E168" s="74">
        <v>89</v>
      </c>
      <c r="F168" s="74">
        <v>1</v>
      </c>
      <c r="G168" s="75" t="s">
        <v>9</v>
      </c>
      <c r="H168" s="74">
        <v>76270</v>
      </c>
      <c r="I168" s="75" t="s">
        <v>214</v>
      </c>
      <c r="J168" s="51"/>
      <c r="K168" s="51"/>
      <c r="L168" s="51"/>
      <c r="M168" s="51"/>
      <c r="N168" s="51"/>
      <c r="O168" s="61"/>
      <c r="P168" s="59"/>
      <c r="Q168" s="51"/>
    </row>
    <row r="169" spans="1:18" ht="22.5" customHeight="1">
      <c r="A169" s="79" t="s">
        <v>362</v>
      </c>
      <c r="B169" s="156">
        <v>909</v>
      </c>
      <c r="C169" s="75" t="s">
        <v>146</v>
      </c>
      <c r="D169" s="75"/>
      <c r="E169" s="74"/>
      <c r="F169" s="74"/>
      <c r="G169" s="75"/>
      <c r="H169" s="74"/>
      <c r="I169" s="75"/>
      <c r="J169" s="51"/>
      <c r="K169" s="51">
        <f>K170</f>
        <v>0.9</v>
      </c>
      <c r="L169" s="51"/>
      <c r="M169" s="51"/>
      <c r="N169" s="51"/>
      <c r="O169" s="61"/>
      <c r="P169" s="59"/>
      <c r="Q169" s="51"/>
    </row>
    <row r="170" spans="1:18" ht="36" customHeight="1">
      <c r="A170" s="79" t="s">
        <v>163</v>
      </c>
      <c r="B170" s="156">
        <v>909</v>
      </c>
      <c r="C170" s="75" t="s">
        <v>146</v>
      </c>
      <c r="D170" s="75" t="s">
        <v>95</v>
      </c>
      <c r="E170" s="74"/>
      <c r="F170" s="74"/>
      <c r="G170" s="75"/>
      <c r="H170" s="74"/>
      <c r="I170" s="75"/>
      <c r="J170" s="51"/>
      <c r="K170" s="51">
        <f>K171</f>
        <v>0.9</v>
      </c>
      <c r="L170" s="51"/>
      <c r="M170" s="51"/>
      <c r="N170" s="51"/>
      <c r="O170" s="61"/>
      <c r="P170" s="59"/>
      <c r="Q170" s="51"/>
    </row>
    <row r="171" spans="1:18" ht="48.75" customHeight="1">
      <c r="A171" s="79" t="s">
        <v>7</v>
      </c>
      <c r="B171" s="156">
        <v>909</v>
      </c>
      <c r="C171" s="75" t="s">
        <v>146</v>
      </c>
      <c r="D171" s="75" t="s">
        <v>95</v>
      </c>
      <c r="E171" s="74">
        <v>89</v>
      </c>
      <c r="F171" s="74">
        <v>0</v>
      </c>
      <c r="G171" s="75"/>
      <c r="H171" s="74"/>
      <c r="I171" s="75"/>
      <c r="J171" s="51"/>
      <c r="K171" s="51">
        <f>K172</f>
        <v>0.9</v>
      </c>
      <c r="L171" s="51"/>
      <c r="M171" s="51"/>
      <c r="N171" s="51"/>
      <c r="O171" s="61"/>
      <c r="P171" s="59"/>
      <c r="Q171" s="51"/>
    </row>
    <row r="172" spans="1:18" ht="71.25" customHeight="1">
      <c r="A172" s="79" t="s">
        <v>8</v>
      </c>
      <c r="B172" s="156">
        <v>909</v>
      </c>
      <c r="C172" s="75" t="s">
        <v>146</v>
      </c>
      <c r="D172" s="75" t="s">
        <v>95</v>
      </c>
      <c r="E172" s="74">
        <v>89</v>
      </c>
      <c r="F172" s="74">
        <v>1</v>
      </c>
      <c r="G172" s="75" t="s">
        <v>9</v>
      </c>
      <c r="H172" s="74"/>
      <c r="I172" s="75"/>
      <c r="J172" s="51"/>
      <c r="K172" s="51">
        <f>K173</f>
        <v>0.9</v>
      </c>
      <c r="L172" s="51"/>
      <c r="M172" s="51"/>
      <c r="N172" s="51"/>
      <c r="O172" s="61"/>
      <c r="P172" s="59"/>
      <c r="Q172" s="51"/>
    </row>
    <row r="173" spans="1:18" ht="80.25" customHeight="1">
      <c r="A173" s="79" t="s">
        <v>364</v>
      </c>
      <c r="B173" s="156">
        <v>909</v>
      </c>
      <c r="C173" s="75" t="s">
        <v>146</v>
      </c>
      <c r="D173" s="75" t="s">
        <v>95</v>
      </c>
      <c r="E173" s="74">
        <v>89</v>
      </c>
      <c r="F173" s="74">
        <v>1</v>
      </c>
      <c r="G173" s="75" t="s">
        <v>9</v>
      </c>
      <c r="H173" s="74">
        <v>44106</v>
      </c>
      <c r="I173" s="75"/>
      <c r="J173" s="51"/>
      <c r="K173" s="51">
        <f>K174</f>
        <v>0.9</v>
      </c>
      <c r="L173" s="51"/>
      <c r="M173" s="51"/>
      <c r="N173" s="51"/>
      <c r="O173" s="61"/>
      <c r="P173" s="59"/>
      <c r="Q173" s="51"/>
    </row>
    <row r="174" spans="1:18" ht="48.75" customHeight="1">
      <c r="A174" s="79" t="s">
        <v>219</v>
      </c>
      <c r="B174" s="156">
        <v>909</v>
      </c>
      <c r="C174" s="75" t="s">
        <v>146</v>
      </c>
      <c r="D174" s="75" t="s">
        <v>95</v>
      </c>
      <c r="E174" s="74">
        <v>89</v>
      </c>
      <c r="F174" s="74">
        <v>1</v>
      </c>
      <c r="G174" s="75" t="s">
        <v>9</v>
      </c>
      <c r="H174" s="74">
        <v>44106</v>
      </c>
      <c r="I174" s="75" t="s">
        <v>189</v>
      </c>
      <c r="J174" s="51"/>
      <c r="K174" s="51">
        <v>0.9</v>
      </c>
      <c r="L174" s="51"/>
      <c r="M174" s="51"/>
      <c r="N174" s="51"/>
      <c r="O174" s="61"/>
      <c r="P174" s="59"/>
      <c r="Q174" s="51"/>
    </row>
    <row r="175" spans="1:18">
      <c r="A175" s="4" t="s">
        <v>203</v>
      </c>
      <c r="B175" s="4">
        <v>909</v>
      </c>
      <c r="C175" s="41" t="s">
        <v>74</v>
      </c>
      <c r="D175" s="41"/>
      <c r="E175" s="41"/>
      <c r="F175" s="41"/>
      <c r="G175" s="84"/>
      <c r="H175" s="41"/>
      <c r="I175" s="41" t="s">
        <v>66</v>
      </c>
      <c r="J175" s="51" t="e">
        <f>J176</f>
        <v>#REF!</v>
      </c>
      <c r="K175" s="51">
        <f>K176</f>
        <v>0</v>
      </c>
      <c r="L175" s="51" t="e">
        <f>L176</f>
        <v>#REF!</v>
      </c>
      <c r="M175" s="51" t="e">
        <f>M176</f>
        <v>#REF!</v>
      </c>
      <c r="N175" s="51" t="e">
        <f>N176</f>
        <v>#REF!</v>
      </c>
      <c r="O175" s="61">
        <f>O180+O187</f>
        <v>445.4</v>
      </c>
      <c r="P175" s="59">
        <f>K175-O175</f>
        <v>-445.4</v>
      </c>
      <c r="Q175" s="51">
        <f>Q180+Q187</f>
        <v>558.70000000000005</v>
      </c>
      <c r="R175" s="59">
        <f>K175-Q175</f>
        <v>-558.70000000000005</v>
      </c>
    </row>
    <row r="176" spans="1:18" ht="13.5" customHeight="1">
      <c r="A176" s="4" t="s">
        <v>75</v>
      </c>
      <c r="B176" s="4">
        <v>909</v>
      </c>
      <c r="C176" s="41" t="s">
        <v>74</v>
      </c>
      <c r="D176" s="41" t="s">
        <v>68</v>
      </c>
      <c r="E176" s="41"/>
      <c r="F176" s="41"/>
      <c r="G176" s="84"/>
      <c r="H176" s="41"/>
      <c r="I176" s="41" t="s">
        <v>66</v>
      </c>
      <c r="J176" s="51" t="e">
        <f>J180+J187+#REF!+#REF!</f>
        <v>#REF!</v>
      </c>
      <c r="K176" s="51">
        <f>K177+K191</f>
        <v>0</v>
      </c>
      <c r="L176" s="51" t="e">
        <f>L180+L187+#REF!+#REF!</f>
        <v>#REF!</v>
      </c>
      <c r="M176" s="51" t="e">
        <f>M180+M187+#REF!+#REF!</f>
        <v>#REF!</v>
      </c>
      <c r="N176" s="51" t="e">
        <f>N180+N187+#REF!+#REF!</f>
        <v>#REF!</v>
      </c>
      <c r="O176" s="61">
        <f>O175</f>
        <v>445.4</v>
      </c>
      <c r="P176" s="59">
        <f>K176-O176</f>
        <v>-445.4</v>
      </c>
      <c r="Q176" s="51">
        <f>Q175</f>
        <v>558.70000000000005</v>
      </c>
      <c r="R176" s="59">
        <f>K176-Q176</f>
        <v>-558.70000000000005</v>
      </c>
    </row>
    <row r="177" spans="1:22" ht="47.25">
      <c r="A177" s="54" t="s">
        <v>377</v>
      </c>
      <c r="B177" s="4">
        <v>909</v>
      </c>
      <c r="C177" s="84" t="s">
        <v>74</v>
      </c>
      <c r="D177" s="84" t="s">
        <v>68</v>
      </c>
      <c r="E177" s="84" t="s">
        <v>91</v>
      </c>
      <c r="F177" s="84" t="s">
        <v>194</v>
      </c>
      <c r="G177" s="84"/>
      <c r="H177" s="41"/>
      <c r="I177" s="41"/>
      <c r="J177" s="51"/>
      <c r="K177" s="51">
        <f>K178+K185</f>
        <v>0</v>
      </c>
      <c r="L177" s="51"/>
      <c r="M177" s="51"/>
      <c r="N177" s="51"/>
      <c r="O177" s="61"/>
      <c r="P177" s="59"/>
      <c r="Q177" s="51"/>
      <c r="R177" s="59"/>
    </row>
    <row r="178" spans="1:22" ht="30" customHeight="1">
      <c r="A178" s="54" t="s">
        <v>21</v>
      </c>
      <c r="B178" s="4">
        <v>909</v>
      </c>
      <c r="C178" s="84" t="s">
        <v>74</v>
      </c>
      <c r="D178" s="84" t="s">
        <v>68</v>
      </c>
      <c r="E178" s="84" t="s">
        <v>91</v>
      </c>
      <c r="F178" s="84" t="s">
        <v>110</v>
      </c>
      <c r="G178" s="84"/>
      <c r="H178" s="41"/>
      <c r="I178" s="41"/>
      <c r="J178" s="51"/>
      <c r="K178" s="51">
        <f>K179</f>
        <v>0</v>
      </c>
      <c r="L178" s="51"/>
      <c r="M178" s="51"/>
      <c r="N178" s="51"/>
      <c r="O178" s="61"/>
      <c r="P178" s="59"/>
      <c r="Q178" s="51"/>
      <c r="R178" s="59"/>
    </row>
    <row r="179" spans="1:22" ht="31.5">
      <c r="A179" s="54" t="s">
        <v>22</v>
      </c>
      <c r="B179" s="4">
        <v>909</v>
      </c>
      <c r="C179" s="84" t="s">
        <v>74</v>
      </c>
      <c r="D179" s="84" t="s">
        <v>68</v>
      </c>
      <c r="E179" s="84" t="s">
        <v>91</v>
      </c>
      <c r="F179" s="84" t="s">
        <v>110</v>
      </c>
      <c r="G179" s="84" t="s">
        <v>68</v>
      </c>
      <c r="H179" s="41"/>
      <c r="I179" s="41"/>
      <c r="J179" s="51"/>
      <c r="K179" s="51">
        <f>K180+K182</f>
        <v>0</v>
      </c>
      <c r="L179" s="51"/>
      <c r="M179" s="51"/>
      <c r="N179" s="51"/>
      <c r="O179" s="61"/>
      <c r="P179" s="59"/>
      <c r="Q179" s="51"/>
      <c r="R179" s="59"/>
    </row>
    <row r="180" spans="1:22" ht="47.25">
      <c r="A180" s="4" t="s">
        <v>217</v>
      </c>
      <c r="B180" s="4">
        <v>909</v>
      </c>
      <c r="C180" s="50" t="s">
        <v>74</v>
      </c>
      <c r="D180" s="50" t="s">
        <v>68</v>
      </c>
      <c r="E180" s="84" t="s">
        <v>91</v>
      </c>
      <c r="F180" s="84" t="s">
        <v>110</v>
      </c>
      <c r="G180" s="84" t="s">
        <v>68</v>
      </c>
      <c r="H180" s="50" t="s">
        <v>20</v>
      </c>
      <c r="I180" s="50"/>
      <c r="J180" s="51" t="e">
        <f>J181+J197</f>
        <v>#REF!</v>
      </c>
      <c r="K180" s="51"/>
      <c r="L180" s="51" t="e">
        <f>L181+L197</f>
        <v>#REF!</v>
      </c>
      <c r="M180" s="51" t="e">
        <f>M181+M197</f>
        <v>#REF!</v>
      </c>
      <c r="N180" s="51" t="e">
        <f>N181+N197</f>
        <v>#REF!</v>
      </c>
      <c r="O180" s="61">
        <f>O181+O197</f>
        <v>353.4</v>
      </c>
      <c r="P180" s="59">
        <f>K180-O180</f>
        <v>-353.4</v>
      </c>
      <c r="Q180" s="51">
        <f>Q181+Q197+Q198</f>
        <v>456.8</v>
      </c>
    </row>
    <row r="181" spans="1:22" ht="78.75">
      <c r="A181" s="79" t="s">
        <v>19</v>
      </c>
      <c r="B181" s="4">
        <v>909</v>
      </c>
      <c r="C181" s="50" t="s">
        <v>74</v>
      </c>
      <c r="D181" s="50" t="s">
        <v>68</v>
      </c>
      <c r="E181" s="84" t="s">
        <v>91</v>
      </c>
      <c r="F181" s="84" t="s">
        <v>110</v>
      </c>
      <c r="G181" s="84" t="s">
        <v>68</v>
      </c>
      <c r="H181" s="50" t="s">
        <v>20</v>
      </c>
      <c r="I181" s="50" t="s">
        <v>174</v>
      </c>
      <c r="J181" s="51" t="e">
        <f>#REF!</f>
        <v>#REF!</v>
      </c>
      <c r="K181" s="51"/>
      <c r="L181" s="51" t="e">
        <f>#REF!</f>
        <v>#REF!</v>
      </c>
      <c r="M181" s="51" t="e">
        <f>#REF!</f>
        <v>#REF!</v>
      </c>
      <c r="N181" s="51" t="e">
        <f>#REF!</f>
        <v>#REF!</v>
      </c>
      <c r="O181" s="61">
        <v>353</v>
      </c>
      <c r="P181" s="59">
        <f>K181-O181</f>
        <v>-353</v>
      </c>
      <c r="Q181" s="51">
        <v>453.8</v>
      </c>
    </row>
    <row r="182" spans="1:22" ht="129.75" customHeight="1">
      <c r="A182" s="79" t="s">
        <v>12</v>
      </c>
      <c r="B182" s="4">
        <v>909</v>
      </c>
      <c r="C182" s="50" t="s">
        <v>74</v>
      </c>
      <c r="D182" s="50" t="s">
        <v>68</v>
      </c>
      <c r="E182" s="84" t="s">
        <v>91</v>
      </c>
      <c r="F182" s="84" t="s">
        <v>110</v>
      </c>
      <c r="G182" s="84" t="s">
        <v>68</v>
      </c>
      <c r="H182" s="50" t="s">
        <v>11</v>
      </c>
      <c r="I182" s="50"/>
      <c r="J182" s="51"/>
      <c r="K182" s="51">
        <f>K183+K184</f>
        <v>0</v>
      </c>
      <c r="L182" s="51"/>
      <c r="M182" s="51"/>
      <c r="N182" s="51"/>
      <c r="O182" s="61"/>
      <c r="P182" s="59"/>
      <c r="Q182" s="51"/>
    </row>
    <row r="183" spans="1:22" ht="78.75">
      <c r="A183" s="79" t="s">
        <v>19</v>
      </c>
      <c r="B183" s="4">
        <v>909</v>
      </c>
      <c r="C183" s="50" t="s">
        <v>74</v>
      </c>
      <c r="D183" s="50" t="s">
        <v>68</v>
      </c>
      <c r="E183" s="84" t="s">
        <v>91</v>
      </c>
      <c r="F183" s="84" t="s">
        <v>110</v>
      </c>
      <c r="G183" s="84" t="s">
        <v>68</v>
      </c>
      <c r="H183" s="50" t="s">
        <v>11</v>
      </c>
      <c r="I183" s="50" t="s">
        <v>174</v>
      </c>
      <c r="J183" s="51"/>
      <c r="K183" s="51"/>
      <c r="L183" s="51"/>
      <c r="M183" s="51"/>
      <c r="N183" s="51"/>
      <c r="O183" s="61"/>
      <c r="P183" s="59"/>
      <c r="Q183" s="51"/>
    </row>
    <row r="184" spans="1:22">
      <c r="A184" s="79" t="s">
        <v>349</v>
      </c>
      <c r="B184" s="4">
        <v>909</v>
      </c>
      <c r="C184" s="50" t="s">
        <v>74</v>
      </c>
      <c r="D184" s="50" t="s">
        <v>68</v>
      </c>
      <c r="E184" s="84" t="s">
        <v>91</v>
      </c>
      <c r="F184" s="84" t="s">
        <v>110</v>
      </c>
      <c r="G184" s="84" t="s">
        <v>68</v>
      </c>
      <c r="H184" s="50" t="s">
        <v>11</v>
      </c>
      <c r="I184" s="50" t="s">
        <v>343</v>
      </c>
      <c r="J184" s="51"/>
      <c r="K184" s="51"/>
      <c r="L184" s="51"/>
      <c r="M184" s="51"/>
      <c r="N184" s="51"/>
      <c r="O184" s="61"/>
      <c r="P184" s="59"/>
      <c r="Q184" s="51"/>
    </row>
    <row r="185" spans="1:22" ht="31.5">
      <c r="A185" s="79" t="s">
        <v>23</v>
      </c>
      <c r="B185" s="4">
        <v>909</v>
      </c>
      <c r="C185" s="50" t="s">
        <v>74</v>
      </c>
      <c r="D185" s="50" t="s">
        <v>68</v>
      </c>
      <c r="E185" s="84" t="s">
        <v>91</v>
      </c>
      <c r="F185" s="84" t="s">
        <v>111</v>
      </c>
      <c r="G185" s="84"/>
      <c r="H185" s="50"/>
      <c r="I185" s="50"/>
      <c r="J185" s="51"/>
      <c r="K185" s="51">
        <f>K186</f>
        <v>0</v>
      </c>
      <c r="L185" s="51"/>
      <c r="M185" s="51"/>
      <c r="N185" s="51"/>
      <c r="O185" s="61"/>
      <c r="P185" s="59"/>
      <c r="Q185" s="51"/>
    </row>
    <row r="186" spans="1:22" ht="31.5">
      <c r="A186" s="79" t="s">
        <v>24</v>
      </c>
      <c r="B186" s="4">
        <v>909</v>
      </c>
      <c r="C186" s="50" t="s">
        <v>74</v>
      </c>
      <c r="D186" s="50" t="s">
        <v>68</v>
      </c>
      <c r="E186" s="84" t="s">
        <v>91</v>
      </c>
      <c r="F186" s="84" t="s">
        <v>111</v>
      </c>
      <c r="G186" s="84" t="s">
        <v>68</v>
      </c>
      <c r="H186" s="50"/>
      <c r="I186" s="50"/>
      <c r="J186" s="51"/>
      <c r="K186" s="51">
        <f>K187+K189</f>
        <v>0</v>
      </c>
      <c r="L186" s="51"/>
      <c r="M186" s="51"/>
      <c r="N186" s="51"/>
      <c r="O186" s="61"/>
      <c r="P186" s="59"/>
      <c r="Q186" s="51"/>
    </row>
    <row r="187" spans="1:22">
      <c r="A187" s="4" t="s">
        <v>76</v>
      </c>
      <c r="B187" s="4">
        <v>909</v>
      </c>
      <c r="C187" s="41" t="s">
        <v>74</v>
      </c>
      <c r="D187" s="41" t="s">
        <v>68</v>
      </c>
      <c r="E187" s="84" t="s">
        <v>91</v>
      </c>
      <c r="F187" s="84" t="s">
        <v>111</v>
      </c>
      <c r="G187" s="84" t="s">
        <v>68</v>
      </c>
      <c r="H187" s="41">
        <v>61160</v>
      </c>
      <c r="I187" s="41" t="s">
        <v>66</v>
      </c>
      <c r="J187" s="51" t="e">
        <f>J208+J209</f>
        <v>#REF!</v>
      </c>
      <c r="K187" s="51">
        <f>K188</f>
        <v>0</v>
      </c>
      <c r="L187" s="51" t="e">
        <f>L208+L209</f>
        <v>#REF!</v>
      </c>
      <c r="M187" s="51" t="e">
        <f>M208+M209</f>
        <v>#REF!</v>
      </c>
      <c r="N187" s="51" t="e">
        <f>N208+N209</f>
        <v>#REF!</v>
      </c>
      <c r="O187" s="61">
        <v>92</v>
      </c>
      <c r="P187" s="59">
        <f>K187-O187</f>
        <v>-92</v>
      </c>
      <c r="Q187" s="51">
        <f>Q188</f>
        <v>101.9</v>
      </c>
      <c r="R187" s="59">
        <f>K187-Q187</f>
        <v>-101.9</v>
      </c>
    </row>
    <row r="188" spans="1:22" ht="81" customHeight="1">
      <c r="A188" s="79" t="s">
        <v>19</v>
      </c>
      <c r="B188" s="4">
        <v>909</v>
      </c>
      <c r="C188" s="50" t="s">
        <v>74</v>
      </c>
      <c r="D188" s="50" t="s">
        <v>68</v>
      </c>
      <c r="E188" s="84" t="s">
        <v>91</v>
      </c>
      <c r="F188" s="84" t="s">
        <v>111</v>
      </c>
      <c r="G188" s="84" t="s">
        <v>68</v>
      </c>
      <c r="H188" s="41">
        <v>61160</v>
      </c>
      <c r="I188" s="50" t="s">
        <v>174</v>
      </c>
      <c r="J188" s="85" t="e">
        <f>J208</f>
        <v>#REF!</v>
      </c>
      <c r="K188" s="85"/>
      <c r="L188" s="85" t="e">
        <f>L208</f>
        <v>#REF!</v>
      </c>
      <c r="M188" s="85" t="e">
        <f>M208</f>
        <v>#REF!</v>
      </c>
      <c r="N188" s="85" t="e">
        <f>N208</f>
        <v>#REF!</v>
      </c>
      <c r="O188" s="86">
        <f>O187-O209</f>
        <v>92</v>
      </c>
      <c r="P188" s="59">
        <f>K188-O188</f>
        <v>-92</v>
      </c>
      <c r="Q188" s="85">
        <f>Q208</f>
        <v>101.9</v>
      </c>
      <c r="V188" s="73"/>
    </row>
    <row r="189" spans="1:22" ht="95.25" customHeight="1">
      <c r="A189" s="79" t="s">
        <v>12</v>
      </c>
      <c r="B189" s="4">
        <v>909</v>
      </c>
      <c r="C189" s="50" t="s">
        <v>74</v>
      </c>
      <c r="D189" s="50" t="s">
        <v>68</v>
      </c>
      <c r="E189" s="84" t="s">
        <v>91</v>
      </c>
      <c r="F189" s="84" t="s">
        <v>111</v>
      </c>
      <c r="G189" s="84" t="s">
        <v>68</v>
      </c>
      <c r="H189" s="41">
        <v>76010</v>
      </c>
      <c r="I189" s="50"/>
      <c r="J189" s="85"/>
      <c r="K189" s="85">
        <f>K190</f>
        <v>0</v>
      </c>
      <c r="L189" s="85"/>
      <c r="M189" s="85"/>
      <c r="N189" s="85"/>
      <c r="O189" s="86"/>
      <c r="P189" s="59"/>
      <c r="Q189" s="85"/>
      <c r="V189" s="73"/>
    </row>
    <row r="190" spans="1:22" ht="81" customHeight="1">
      <c r="A190" s="79" t="s">
        <v>19</v>
      </c>
      <c r="B190" s="4">
        <v>909</v>
      </c>
      <c r="C190" s="50" t="s">
        <v>74</v>
      </c>
      <c r="D190" s="50" t="s">
        <v>68</v>
      </c>
      <c r="E190" s="84" t="s">
        <v>91</v>
      </c>
      <c r="F190" s="84" t="s">
        <v>111</v>
      </c>
      <c r="G190" s="84" t="s">
        <v>68</v>
      </c>
      <c r="H190" s="41">
        <v>76010</v>
      </c>
      <c r="I190" s="50" t="s">
        <v>174</v>
      </c>
      <c r="J190" s="85"/>
      <c r="K190" s="85"/>
      <c r="L190" s="85"/>
      <c r="M190" s="85"/>
      <c r="N190" s="85"/>
      <c r="O190" s="86"/>
      <c r="P190" s="59"/>
      <c r="Q190" s="85"/>
      <c r="V190" s="73"/>
    </row>
    <row r="191" spans="1:22" ht="47.25">
      <c r="A191" s="54" t="s">
        <v>7</v>
      </c>
      <c r="B191" s="4">
        <v>909</v>
      </c>
      <c r="C191" s="50" t="s">
        <v>74</v>
      </c>
      <c r="D191" s="50" t="s">
        <v>68</v>
      </c>
      <c r="E191" s="50" t="s">
        <v>192</v>
      </c>
      <c r="F191" s="50" t="s">
        <v>194</v>
      </c>
      <c r="G191" s="50"/>
      <c r="H191" s="50"/>
      <c r="I191" s="50"/>
      <c r="J191" s="51"/>
      <c r="K191" s="51">
        <f>K192</f>
        <v>0</v>
      </c>
      <c r="L191" s="51"/>
      <c r="M191" s="51"/>
      <c r="N191" s="51"/>
      <c r="O191" s="61"/>
      <c r="P191" s="59"/>
      <c r="Q191" s="51"/>
    </row>
    <row r="192" spans="1:22" ht="63">
      <c r="A192" s="54" t="s">
        <v>8</v>
      </c>
      <c r="B192" s="4">
        <v>909</v>
      </c>
      <c r="C192" s="50" t="s">
        <v>74</v>
      </c>
      <c r="D192" s="50" t="s">
        <v>68</v>
      </c>
      <c r="E192" s="50" t="s">
        <v>192</v>
      </c>
      <c r="F192" s="50" t="s">
        <v>110</v>
      </c>
      <c r="G192" s="50"/>
      <c r="H192" s="50"/>
      <c r="I192" s="50"/>
      <c r="J192" s="51"/>
      <c r="K192" s="51">
        <f>K193+K195+K202</f>
        <v>0</v>
      </c>
      <c r="L192" s="51"/>
      <c r="M192" s="51"/>
      <c r="N192" s="51"/>
      <c r="O192" s="61"/>
      <c r="P192" s="59"/>
      <c r="Q192" s="51"/>
    </row>
    <row r="193" spans="1:22">
      <c r="A193" s="54" t="s">
        <v>25</v>
      </c>
      <c r="B193" s="4">
        <v>909</v>
      </c>
      <c r="C193" s="50" t="s">
        <v>74</v>
      </c>
      <c r="D193" s="50" t="s">
        <v>68</v>
      </c>
      <c r="E193" s="50" t="s">
        <v>192</v>
      </c>
      <c r="F193" s="50" t="s">
        <v>110</v>
      </c>
      <c r="G193" s="50" t="s">
        <v>9</v>
      </c>
      <c r="H193" s="50" t="s">
        <v>28</v>
      </c>
      <c r="I193" s="50"/>
      <c r="J193" s="51"/>
      <c r="K193" s="51">
        <f>K194</f>
        <v>0</v>
      </c>
      <c r="L193" s="51"/>
      <c r="M193" s="51"/>
      <c r="N193" s="51"/>
      <c r="O193" s="61"/>
      <c r="P193" s="59"/>
      <c r="Q193" s="51"/>
    </row>
    <row r="194" spans="1:22" ht="78.75">
      <c r="A194" s="79" t="s">
        <v>19</v>
      </c>
      <c r="B194" s="4">
        <v>909</v>
      </c>
      <c r="C194" s="50" t="s">
        <v>74</v>
      </c>
      <c r="D194" s="50" t="s">
        <v>68</v>
      </c>
      <c r="E194" s="50" t="s">
        <v>192</v>
      </c>
      <c r="F194" s="50" t="s">
        <v>110</v>
      </c>
      <c r="G194" s="50" t="s">
        <v>9</v>
      </c>
      <c r="H194" s="50" t="s">
        <v>28</v>
      </c>
      <c r="I194" s="77" t="s">
        <v>174</v>
      </c>
      <c r="J194" s="51"/>
      <c r="K194" s="51"/>
      <c r="L194" s="51"/>
      <c r="M194" s="51"/>
      <c r="N194" s="51"/>
      <c r="O194" s="61"/>
      <c r="P194" s="59"/>
      <c r="Q194" s="51"/>
    </row>
    <row r="195" spans="1:22" ht="78.75">
      <c r="A195" s="4" t="s">
        <v>218</v>
      </c>
      <c r="B195" s="4">
        <v>909</v>
      </c>
      <c r="C195" s="50" t="s">
        <v>74</v>
      </c>
      <c r="D195" s="50" t="s">
        <v>68</v>
      </c>
      <c r="E195" s="74">
        <v>89</v>
      </c>
      <c r="F195" s="74">
        <v>1</v>
      </c>
      <c r="G195" s="75" t="s">
        <v>9</v>
      </c>
      <c r="H195" s="74">
        <v>76000</v>
      </c>
      <c r="I195" s="50"/>
      <c r="J195" s="51"/>
      <c r="K195" s="51">
        <f>K196</f>
        <v>0</v>
      </c>
      <c r="L195" s="51"/>
      <c r="M195" s="51"/>
      <c r="N195" s="51"/>
      <c r="O195" s="61"/>
      <c r="P195" s="59"/>
      <c r="Q195" s="51"/>
    </row>
    <row r="196" spans="1:22" ht="78.75">
      <c r="A196" s="79" t="s">
        <v>19</v>
      </c>
      <c r="B196" s="4">
        <v>909</v>
      </c>
      <c r="C196" s="50" t="s">
        <v>74</v>
      </c>
      <c r="D196" s="50" t="s">
        <v>68</v>
      </c>
      <c r="E196" s="74">
        <v>89</v>
      </c>
      <c r="F196" s="74">
        <v>1</v>
      </c>
      <c r="G196" s="75" t="s">
        <v>9</v>
      </c>
      <c r="H196" s="74">
        <v>76010</v>
      </c>
      <c r="I196" s="50" t="s">
        <v>174</v>
      </c>
      <c r="J196" s="51"/>
      <c r="K196" s="51"/>
      <c r="L196" s="51"/>
      <c r="M196" s="51"/>
      <c r="N196" s="51"/>
      <c r="O196" s="61"/>
      <c r="P196" s="59"/>
      <c r="Q196" s="51"/>
    </row>
    <row r="197" spans="1:22" ht="31.5" hidden="1">
      <c r="A197" s="79" t="s">
        <v>130</v>
      </c>
      <c r="B197" s="4">
        <v>909</v>
      </c>
      <c r="C197" s="75" t="s">
        <v>74</v>
      </c>
      <c r="D197" s="75" t="s">
        <v>68</v>
      </c>
      <c r="E197" s="74"/>
      <c r="F197" s="74"/>
      <c r="G197" s="75"/>
      <c r="H197" s="74"/>
      <c r="I197" s="75" t="s">
        <v>174</v>
      </c>
      <c r="J197" s="51" t="e">
        <f>#REF!</f>
        <v>#REF!</v>
      </c>
      <c r="K197" s="51"/>
      <c r="L197" s="51" t="e">
        <f>#REF!</f>
        <v>#REF!</v>
      </c>
      <c r="M197" s="51" t="e">
        <f>#REF!</f>
        <v>#REF!</v>
      </c>
      <c r="N197" s="51" t="e">
        <f>#REF!</f>
        <v>#REF!</v>
      </c>
      <c r="O197" s="61">
        <v>0.4</v>
      </c>
      <c r="P197" s="59">
        <f>K197-O197</f>
        <v>-0.4</v>
      </c>
      <c r="Q197" s="51">
        <v>0.6</v>
      </c>
    </row>
    <row r="198" spans="1:22" hidden="1">
      <c r="A198" s="4" t="s">
        <v>76</v>
      </c>
      <c r="B198" s="4">
        <v>909</v>
      </c>
      <c r="C198" s="75" t="s">
        <v>74</v>
      </c>
      <c r="D198" s="75" t="s">
        <v>68</v>
      </c>
      <c r="E198" s="74"/>
      <c r="F198" s="74"/>
      <c r="G198" s="75"/>
      <c r="H198" s="74"/>
      <c r="I198" s="75"/>
      <c r="J198" s="51"/>
      <c r="K198" s="51"/>
      <c r="L198" s="51"/>
      <c r="M198" s="51"/>
      <c r="N198" s="51"/>
      <c r="O198" s="61"/>
      <c r="P198" s="59"/>
      <c r="Q198" s="51">
        <v>2.4</v>
      </c>
    </row>
    <row r="199" spans="1:22" hidden="1">
      <c r="A199" s="79"/>
      <c r="B199" s="4">
        <v>909</v>
      </c>
      <c r="C199" s="75" t="s">
        <v>74</v>
      </c>
      <c r="D199" s="75" t="s">
        <v>68</v>
      </c>
      <c r="E199" s="74"/>
      <c r="F199" s="74"/>
      <c r="G199" s="75"/>
      <c r="H199" s="74"/>
      <c r="I199" s="75" t="s">
        <v>94</v>
      </c>
      <c r="J199" s="51"/>
      <c r="K199" s="51"/>
      <c r="L199" s="51"/>
      <c r="M199" s="51"/>
      <c r="N199" s="51"/>
      <c r="O199" s="61"/>
      <c r="P199" s="59"/>
      <c r="Q199" s="51">
        <v>2.4</v>
      </c>
    </row>
    <row r="200" spans="1:22" ht="31.5" hidden="1">
      <c r="A200" s="79" t="s">
        <v>177</v>
      </c>
      <c r="B200" s="4">
        <v>909</v>
      </c>
      <c r="C200" s="50" t="s">
        <v>74</v>
      </c>
      <c r="D200" s="50" t="s">
        <v>68</v>
      </c>
      <c r="E200" s="50"/>
      <c r="F200" s="50"/>
      <c r="G200" s="50"/>
      <c r="H200" s="50"/>
      <c r="I200" s="50" t="s">
        <v>176</v>
      </c>
      <c r="J200" s="51" t="e">
        <f>#REF!</f>
        <v>#REF!</v>
      </c>
      <c r="K200" s="51"/>
      <c r="L200" s="51" t="e">
        <f>#REF!</f>
        <v>#REF!</v>
      </c>
      <c r="M200" s="51" t="e">
        <f>#REF!</f>
        <v>#REF!</v>
      </c>
      <c r="N200" s="51" t="e">
        <f>#REF!</f>
        <v>#REF!</v>
      </c>
      <c r="O200" s="61">
        <v>353</v>
      </c>
      <c r="P200" s="59">
        <f>K200-O200</f>
        <v>-353</v>
      </c>
      <c r="Q200" s="51">
        <v>453.8</v>
      </c>
    </row>
    <row r="201" spans="1:22" ht="31.5">
      <c r="A201" s="79" t="s">
        <v>321</v>
      </c>
      <c r="B201" s="4">
        <v>909</v>
      </c>
      <c r="C201" s="50" t="s">
        <v>71</v>
      </c>
      <c r="D201" s="50" t="s">
        <v>68</v>
      </c>
      <c r="E201" s="50" t="s">
        <v>192</v>
      </c>
      <c r="F201" s="50" t="s">
        <v>110</v>
      </c>
      <c r="G201" s="50" t="s">
        <v>9</v>
      </c>
      <c r="H201" s="50" t="s">
        <v>313</v>
      </c>
      <c r="I201" s="50"/>
      <c r="J201" s="51"/>
      <c r="K201" s="51"/>
      <c r="L201" s="51"/>
      <c r="M201" s="51"/>
      <c r="N201" s="51"/>
      <c r="O201" s="61"/>
      <c r="P201" s="59"/>
      <c r="Q201" s="51"/>
    </row>
    <row r="202" spans="1:22" ht="31.5">
      <c r="A202" s="79" t="s">
        <v>322</v>
      </c>
      <c r="B202" s="4">
        <v>909</v>
      </c>
      <c r="C202" s="50" t="s">
        <v>74</v>
      </c>
      <c r="D202" s="50" t="s">
        <v>68</v>
      </c>
      <c r="E202" s="50" t="s">
        <v>192</v>
      </c>
      <c r="F202" s="50" t="s">
        <v>110</v>
      </c>
      <c r="G202" s="50" t="s">
        <v>9</v>
      </c>
      <c r="H202" s="50" t="s">
        <v>313</v>
      </c>
      <c r="I202" s="50" t="s">
        <v>176</v>
      </c>
      <c r="J202" s="51"/>
      <c r="K202" s="51"/>
      <c r="L202" s="51"/>
      <c r="M202" s="51"/>
      <c r="N202" s="51"/>
      <c r="O202" s="61"/>
      <c r="P202" s="59"/>
      <c r="Q202" s="51"/>
    </row>
    <row r="203" spans="1:22">
      <c r="A203" s="79" t="s">
        <v>204</v>
      </c>
      <c r="B203" s="4">
        <v>909</v>
      </c>
      <c r="C203" s="50" t="s">
        <v>158</v>
      </c>
      <c r="D203" s="50"/>
      <c r="E203" s="74"/>
      <c r="F203" s="74"/>
      <c r="G203" s="75"/>
      <c r="H203" s="74"/>
      <c r="I203" s="50"/>
      <c r="J203" s="85"/>
      <c r="K203" s="85">
        <f>K204</f>
        <v>124.3</v>
      </c>
      <c r="L203" s="85"/>
      <c r="M203" s="85"/>
      <c r="N203" s="85"/>
      <c r="O203" s="86"/>
      <c r="P203" s="59"/>
      <c r="Q203" s="85"/>
      <c r="V203" s="73"/>
    </row>
    <row r="204" spans="1:22">
      <c r="A204" s="79" t="s">
        <v>144</v>
      </c>
      <c r="B204" s="4">
        <v>909</v>
      </c>
      <c r="C204" s="50" t="s">
        <v>158</v>
      </c>
      <c r="D204" s="50" t="s">
        <v>68</v>
      </c>
      <c r="E204" s="74"/>
      <c r="F204" s="74"/>
      <c r="G204" s="75"/>
      <c r="H204" s="74"/>
      <c r="I204" s="50"/>
      <c r="J204" s="85"/>
      <c r="K204" s="85">
        <f>K205</f>
        <v>124.3</v>
      </c>
      <c r="L204" s="85"/>
      <c r="M204" s="85"/>
      <c r="N204" s="85"/>
      <c r="O204" s="86"/>
      <c r="P204" s="59"/>
      <c r="Q204" s="85"/>
      <c r="V204" s="73"/>
    </row>
    <row r="205" spans="1:22" ht="47.25">
      <c r="A205" s="54" t="s">
        <v>7</v>
      </c>
      <c r="B205" s="4">
        <v>909</v>
      </c>
      <c r="C205" s="50" t="s">
        <v>158</v>
      </c>
      <c r="D205" s="50" t="s">
        <v>68</v>
      </c>
      <c r="E205" s="74">
        <v>89</v>
      </c>
      <c r="F205" s="74"/>
      <c r="G205" s="75"/>
      <c r="H205" s="50"/>
      <c r="I205" s="50"/>
      <c r="J205" s="85"/>
      <c r="K205" s="85">
        <f>K206</f>
        <v>124.3</v>
      </c>
      <c r="L205" s="85"/>
      <c r="M205" s="85"/>
      <c r="N205" s="85"/>
      <c r="O205" s="86"/>
      <c r="P205" s="59"/>
      <c r="Q205" s="85"/>
      <c r="V205" s="73"/>
    </row>
    <row r="206" spans="1:22" ht="63">
      <c r="A206" s="54" t="s">
        <v>8</v>
      </c>
      <c r="B206" s="4">
        <v>909</v>
      </c>
      <c r="C206" s="50" t="s">
        <v>158</v>
      </c>
      <c r="D206" s="50" t="s">
        <v>68</v>
      </c>
      <c r="E206" s="74">
        <v>89</v>
      </c>
      <c r="F206" s="75" t="s">
        <v>110</v>
      </c>
      <c r="G206" s="75"/>
      <c r="H206" s="50"/>
      <c r="I206" s="50"/>
      <c r="J206" s="85"/>
      <c r="K206" s="85">
        <f>K207</f>
        <v>124.3</v>
      </c>
      <c r="L206" s="85"/>
      <c r="M206" s="85"/>
      <c r="N206" s="85"/>
      <c r="O206" s="86"/>
      <c r="P206" s="59"/>
      <c r="Q206" s="85"/>
      <c r="V206" s="73"/>
    </row>
    <row r="207" spans="1:22" ht="31.5">
      <c r="A207" s="54" t="s">
        <v>205</v>
      </c>
      <c r="B207" s="4">
        <v>909</v>
      </c>
      <c r="C207" s="50" t="s">
        <v>158</v>
      </c>
      <c r="D207" s="50" t="s">
        <v>68</v>
      </c>
      <c r="E207" s="74">
        <v>89</v>
      </c>
      <c r="F207" s="75" t="s">
        <v>110</v>
      </c>
      <c r="G207" s="75" t="s">
        <v>9</v>
      </c>
      <c r="H207" s="50" t="s">
        <v>26</v>
      </c>
      <c r="I207" s="50"/>
      <c r="J207" s="85"/>
      <c r="K207" s="85">
        <f>K208</f>
        <v>124.3</v>
      </c>
      <c r="L207" s="85"/>
      <c r="M207" s="85"/>
      <c r="N207" s="85"/>
      <c r="O207" s="86"/>
      <c r="P207" s="59"/>
      <c r="Q207" s="85"/>
      <c r="V207" s="73"/>
    </row>
    <row r="208" spans="1:22" ht="31.5">
      <c r="A208" s="79" t="s">
        <v>206</v>
      </c>
      <c r="B208" s="4">
        <v>909</v>
      </c>
      <c r="C208" s="50" t="s">
        <v>158</v>
      </c>
      <c r="D208" s="50" t="s">
        <v>68</v>
      </c>
      <c r="E208" s="74">
        <v>89</v>
      </c>
      <c r="F208" s="50" t="s">
        <v>110</v>
      </c>
      <c r="G208" s="50" t="s">
        <v>9</v>
      </c>
      <c r="H208" s="50" t="s">
        <v>26</v>
      </c>
      <c r="I208" s="50" t="s">
        <v>207</v>
      </c>
      <c r="J208" s="85" t="e">
        <f>#REF!</f>
        <v>#REF!</v>
      </c>
      <c r="K208" s="85">
        <v>124.3</v>
      </c>
      <c r="L208" s="85" t="e">
        <f>#REF!</f>
        <v>#REF!</v>
      </c>
      <c r="M208" s="85" t="e">
        <f>#REF!</f>
        <v>#REF!</v>
      </c>
      <c r="N208" s="85" t="e">
        <f>#REF!</f>
        <v>#REF!</v>
      </c>
      <c r="O208" s="86">
        <f>O187-O209</f>
        <v>92</v>
      </c>
      <c r="P208" s="59">
        <f t="shared" ref="P208:P215" si="8">K208-O208</f>
        <v>32.299999999999997</v>
      </c>
      <c r="Q208" s="85">
        <v>101.9</v>
      </c>
    </row>
    <row r="209" spans="1:18" ht="31.5" hidden="1">
      <c r="A209" s="79" t="s">
        <v>130</v>
      </c>
      <c r="B209" s="79"/>
      <c r="C209" s="75" t="s">
        <v>74</v>
      </c>
      <c r="D209" s="75" t="s">
        <v>68</v>
      </c>
      <c r="E209" s="74"/>
      <c r="F209" s="74"/>
      <c r="G209" s="75"/>
      <c r="H209" s="74"/>
      <c r="I209" s="75"/>
      <c r="J209" s="51" t="e">
        <f>#REF!</f>
        <v>#REF!</v>
      </c>
      <c r="K209" s="51"/>
      <c r="L209" s="51" t="e">
        <f>#REF!</f>
        <v>#REF!</v>
      </c>
      <c r="M209" s="51" t="e">
        <f>#REF!</f>
        <v>#REF!</v>
      </c>
      <c r="N209" s="51" t="e">
        <f>#REF!</f>
        <v>#REF!</v>
      </c>
      <c r="O209" s="61"/>
      <c r="P209" s="59">
        <f t="shared" si="8"/>
        <v>0</v>
      </c>
      <c r="Q209" s="51"/>
    </row>
    <row r="210" spans="1:18" ht="31.5" hidden="1">
      <c r="A210" s="79" t="s">
        <v>150</v>
      </c>
      <c r="B210" s="79"/>
      <c r="C210" s="75" t="s">
        <v>74</v>
      </c>
      <c r="D210" s="75" t="s">
        <v>70</v>
      </c>
      <c r="E210" s="74"/>
      <c r="F210" s="74"/>
      <c r="G210" s="75"/>
      <c r="H210" s="74"/>
      <c r="I210" s="75"/>
      <c r="J210" s="51"/>
      <c r="K210" s="51"/>
      <c r="L210" s="51"/>
      <c r="M210" s="51"/>
      <c r="N210" s="51"/>
      <c r="O210" s="61">
        <v>50</v>
      </c>
      <c r="P210" s="59">
        <f t="shared" si="8"/>
        <v>-50</v>
      </c>
      <c r="Q210" s="51">
        <v>50</v>
      </c>
    </row>
    <row r="211" spans="1:18" ht="94.5" hidden="1">
      <c r="A211" s="79" t="s">
        <v>151</v>
      </c>
      <c r="B211" s="79"/>
      <c r="C211" s="75" t="s">
        <v>74</v>
      </c>
      <c r="D211" s="75" t="s">
        <v>70</v>
      </c>
      <c r="E211" s="74"/>
      <c r="F211" s="74"/>
      <c r="G211" s="75"/>
      <c r="H211" s="74"/>
      <c r="I211" s="75"/>
      <c r="J211" s="51"/>
      <c r="K211" s="51"/>
      <c r="L211" s="51"/>
      <c r="M211" s="51"/>
      <c r="N211" s="51"/>
      <c r="O211" s="61">
        <v>50</v>
      </c>
      <c r="P211" s="59">
        <f t="shared" si="8"/>
        <v>-50</v>
      </c>
      <c r="Q211" s="51">
        <v>50</v>
      </c>
    </row>
    <row r="212" spans="1:18" ht="31.5" hidden="1">
      <c r="A212" s="79" t="s">
        <v>153</v>
      </c>
      <c r="B212" s="79"/>
      <c r="C212" s="75" t="s">
        <v>74</v>
      </c>
      <c r="D212" s="75" t="s">
        <v>70</v>
      </c>
      <c r="E212" s="74"/>
      <c r="F212" s="74"/>
      <c r="G212" s="75"/>
      <c r="H212" s="74"/>
      <c r="I212" s="75" t="s">
        <v>152</v>
      </c>
      <c r="J212" s="51"/>
      <c r="K212" s="51"/>
      <c r="L212" s="51"/>
      <c r="M212" s="51"/>
      <c r="N212" s="51"/>
      <c r="O212" s="61">
        <v>50</v>
      </c>
      <c r="P212" s="59">
        <f t="shared" si="8"/>
        <v>-50</v>
      </c>
      <c r="Q212" s="51">
        <v>50</v>
      </c>
    </row>
    <row r="213" spans="1:18" ht="31.5" hidden="1">
      <c r="A213" s="79" t="s">
        <v>177</v>
      </c>
      <c r="B213" s="79"/>
      <c r="C213" s="50" t="s">
        <v>74</v>
      </c>
      <c r="D213" s="50" t="s">
        <v>68</v>
      </c>
      <c r="E213" s="50"/>
      <c r="F213" s="50"/>
      <c r="G213" s="50"/>
      <c r="H213" s="50"/>
      <c r="I213" s="50" t="s">
        <v>176</v>
      </c>
      <c r="J213" s="85" t="e">
        <f>#REF!</f>
        <v>#REF!</v>
      </c>
      <c r="K213" s="85"/>
      <c r="L213" s="85" t="e">
        <f>#REF!</f>
        <v>#REF!</v>
      </c>
      <c r="M213" s="85" t="e">
        <f>#REF!</f>
        <v>#REF!</v>
      </c>
      <c r="N213" s="85" t="e">
        <f>#REF!</f>
        <v>#REF!</v>
      </c>
      <c r="O213" s="86" t="e">
        <f>O211-O215</f>
        <v>#REF!</v>
      </c>
      <c r="P213" s="59" t="e">
        <f t="shared" si="8"/>
        <v>#REF!</v>
      </c>
      <c r="Q213" s="85">
        <v>101.9</v>
      </c>
    </row>
    <row r="214" spans="1:18">
      <c r="A214" s="79"/>
      <c r="B214" s="79">
        <v>909</v>
      </c>
      <c r="C214" s="50" t="s">
        <v>149</v>
      </c>
      <c r="D214" s="50" t="s">
        <v>68</v>
      </c>
      <c r="E214" s="50" t="s">
        <v>192</v>
      </c>
      <c r="F214" s="50" t="s">
        <v>110</v>
      </c>
      <c r="G214" s="50" t="s">
        <v>9</v>
      </c>
      <c r="H214" s="50" t="s">
        <v>339</v>
      </c>
      <c r="I214" s="50" t="s">
        <v>340</v>
      </c>
      <c r="J214" s="85"/>
      <c r="K214" s="85"/>
      <c r="L214" s="85"/>
      <c r="M214" s="85"/>
      <c r="N214" s="85"/>
      <c r="O214" s="86"/>
      <c r="P214" s="59"/>
      <c r="Q214" s="85"/>
    </row>
    <row r="215" spans="1:18">
      <c r="A215" s="55" t="s">
        <v>83</v>
      </c>
      <c r="B215" s="55"/>
      <c r="C215" s="87"/>
      <c r="D215" s="87"/>
      <c r="E215" s="87"/>
      <c r="F215" s="87"/>
      <c r="G215" s="100"/>
      <c r="H215" s="87"/>
      <c r="I215" s="87"/>
      <c r="J215" s="88" t="e">
        <f>#REF!+#REF!</f>
        <v>#REF!</v>
      </c>
      <c r="K215" s="88">
        <f>K10+K70+K98+K112+K175+K203+K92+K214+K169</f>
        <v>1526.7</v>
      </c>
      <c r="L215" s="89" t="e">
        <f>#REF!</f>
        <v>#REF!</v>
      </c>
      <c r="M215" s="89" t="e">
        <f>#REF!</f>
        <v>#REF!</v>
      </c>
      <c r="N215" s="89" t="e">
        <f>#REF!+#REF!</f>
        <v>#REF!</v>
      </c>
      <c r="O215" s="90" t="e">
        <f>O175+O145+O112+O82+#REF!+O7+O70+O211</f>
        <v>#REF!</v>
      </c>
      <c r="P215" s="59" t="e">
        <f t="shared" si="8"/>
        <v>#REF!</v>
      </c>
      <c r="Q215" s="89" t="e">
        <f>Q175+Q145+Q112+Q82+#REF!+Q7+Q70+Q211</f>
        <v>#REF!</v>
      </c>
    </row>
    <row r="216" spans="1:18">
      <c r="K216" s="71"/>
    </row>
    <row r="217" spans="1:18">
      <c r="K217" s="73"/>
    </row>
    <row r="218" spans="1:18">
      <c r="K218" s="91"/>
      <c r="L218" s="92"/>
      <c r="M218" s="92"/>
      <c r="N218" s="92"/>
      <c r="O218" s="92"/>
      <c r="P218" s="92"/>
      <c r="Q218" s="92"/>
      <c r="R218" s="92"/>
    </row>
  </sheetData>
  <mergeCells count="5">
    <mergeCell ref="C3:K3"/>
    <mergeCell ref="A4:K4"/>
    <mergeCell ref="E6:H6"/>
    <mergeCell ref="D1:K1"/>
    <mergeCell ref="D2:K2"/>
  </mergeCells>
  <phoneticPr fontId="2" type="noConversion"/>
  <conditionalFormatting sqref="I8:I9 P24:P28 K7:K9 C7:D9 A88:A97 A99:A111 C10:O23 Q7:Q23 C29:J29 C24:N28 C44:D50 P44:P46 E44:N46 A116:A151 E47:O50 Q47:Q214 C51:O214 A153:A214 C30:I43 K29:O43 Q29:Q43 B10:B214 A9:A86 S11:W20 R24:V28 R44:V46">
    <cfRule type="expression" dxfId="30" priority="7" stopIfTrue="1">
      <formula>$D7=""</formula>
    </cfRule>
    <cfRule type="expression" dxfId="29" priority="8" stopIfTrue="1">
      <formula>#REF!&lt;&gt;""</formula>
    </cfRule>
  </conditionalFormatting>
  <conditionalFormatting sqref="A152">
    <cfRule type="expression" dxfId="28" priority="9" stopIfTrue="1">
      <formula>$I152=""</formula>
    </cfRule>
    <cfRule type="expression" dxfId="27" priority="10" stopIfTrue="1">
      <formula>#REF!&lt;&gt;""</formula>
    </cfRule>
    <cfRule type="expression" dxfId="26" priority="11" stopIfTrue="1">
      <formula>AND($J152="",$I152&lt;&gt;"")</formula>
    </cfRule>
  </conditionalFormatting>
  <conditionalFormatting sqref="A112:A115 Q215 B9 A215:O215 A87 J30:J43">
    <cfRule type="expression" dxfId="25" priority="12" stopIfTrue="1">
      <formula>$I9=""</formula>
    </cfRule>
    <cfRule type="expression" dxfId="24" priority="13" stopIfTrue="1">
      <formula>$L9&lt;&gt;""</formula>
    </cfRule>
    <cfRule type="expression" dxfId="23" priority="14" stopIfTrue="1">
      <formula>AND($J9="",$I9&lt;&gt;"")</formula>
    </cfRule>
  </conditionalFormatting>
  <pageMargins left="0.41" right="0.33" top="0.19" bottom="0.24" header="0.16" footer="0.26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2:J227"/>
  <sheetViews>
    <sheetView topLeftCell="A76" zoomScale="75" workbookViewId="0">
      <selection activeCell="M5" sqref="M5"/>
    </sheetView>
  </sheetViews>
  <sheetFormatPr defaultRowHeight="15.75"/>
  <cols>
    <col min="1" max="1" width="9.140625" style="10"/>
    <col min="2" max="2" width="34.85546875" style="10" customWidth="1"/>
    <col min="3" max="3" width="5.140625" style="10" customWidth="1"/>
    <col min="4" max="4" width="3.140625" style="10" customWidth="1"/>
    <col min="5" max="5" width="6.28515625" style="44" customWidth="1"/>
    <col min="6" max="6" width="7.7109375" style="10" customWidth="1"/>
    <col min="7" max="8" width="5.140625" style="98" customWidth="1"/>
    <col min="9" max="9" width="5.5703125" style="10" customWidth="1"/>
    <col min="10" max="16384" width="9.140625" style="10"/>
  </cols>
  <sheetData>
    <row r="2" spans="2:10">
      <c r="F2" s="181" t="s">
        <v>209</v>
      </c>
      <c r="G2" s="181"/>
      <c r="H2" s="181"/>
      <c r="I2" s="181"/>
      <c r="J2" s="181"/>
    </row>
    <row r="3" spans="2:10" ht="126" customHeight="1">
      <c r="B3" s="97"/>
      <c r="F3" s="187" t="s">
        <v>399</v>
      </c>
      <c r="G3" s="187"/>
      <c r="H3" s="187"/>
      <c r="I3" s="187"/>
      <c r="J3" s="187"/>
    </row>
    <row r="5" spans="2:10" ht="99" customHeight="1">
      <c r="B5" s="188" t="s">
        <v>379</v>
      </c>
      <c r="C5" s="188"/>
      <c r="D5" s="188"/>
      <c r="E5" s="188"/>
      <c r="F5" s="188"/>
      <c r="G5" s="188"/>
      <c r="H5" s="188"/>
      <c r="I5" s="188"/>
    </row>
    <row r="7" spans="2:10" ht="31.5">
      <c r="B7" s="39" t="s">
        <v>60</v>
      </c>
      <c r="C7" s="185" t="s">
        <v>63</v>
      </c>
      <c r="D7" s="186"/>
      <c r="E7" s="186"/>
      <c r="F7" s="186"/>
      <c r="G7" s="103" t="s">
        <v>61</v>
      </c>
      <c r="H7" s="103" t="s">
        <v>62</v>
      </c>
      <c r="I7" s="39" t="s">
        <v>27</v>
      </c>
      <c r="J7" s="102" t="s">
        <v>330</v>
      </c>
    </row>
    <row r="8" spans="2:10" ht="95.25" customHeight="1">
      <c r="B8" s="54" t="s">
        <v>372</v>
      </c>
      <c r="C8" s="105" t="s">
        <v>68</v>
      </c>
      <c r="D8" s="104">
        <v>0</v>
      </c>
      <c r="E8" s="54"/>
      <c r="F8" s="104"/>
      <c r="G8" s="105"/>
      <c r="H8" s="105"/>
      <c r="I8" s="104"/>
      <c r="J8" s="171">
        <f>J9</f>
        <v>850.80000000000007</v>
      </c>
    </row>
    <row r="9" spans="2:10" ht="47.25">
      <c r="B9" s="54" t="s">
        <v>373</v>
      </c>
      <c r="C9" s="105" t="s">
        <v>68</v>
      </c>
      <c r="D9" s="104">
        <v>1</v>
      </c>
      <c r="E9" s="54"/>
      <c r="F9" s="104"/>
      <c r="G9" s="105"/>
      <c r="H9" s="105"/>
      <c r="I9" s="104"/>
      <c r="J9" s="104">
        <f>J10</f>
        <v>850.80000000000007</v>
      </c>
    </row>
    <row r="10" spans="2:10" ht="63">
      <c r="B10" s="54" t="s">
        <v>374</v>
      </c>
      <c r="C10" s="105" t="s">
        <v>68</v>
      </c>
      <c r="D10" s="104">
        <v>1</v>
      </c>
      <c r="E10" s="54" t="s">
        <v>68</v>
      </c>
      <c r="F10" s="104"/>
      <c r="G10" s="105"/>
      <c r="H10" s="105"/>
      <c r="I10" s="104"/>
      <c r="J10" s="104">
        <f>J11+J20+J28</f>
        <v>850.80000000000007</v>
      </c>
    </row>
    <row r="11" spans="2:10" ht="32.25" customHeight="1">
      <c r="B11" s="54" t="s">
        <v>223</v>
      </c>
      <c r="C11" s="105" t="s">
        <v>68</v>
      </c>
      <c r="D11" s="104">
        <v>1</v>
      </c>
      <c r="E11" s="54" t="s">
        <v>68</v>
      </c>
      <c r="F11" s="104">
        <v>41000</v>
      </c>
      <c r="G11" s="105"/>
      <c r="H11" s="105"/>
      <c r="I11" s="104"/>
      <c r="J11" s="104">
        <f>J12+J16+J24</f>
        <v>832.7</v>
      </c>
    </row>
    <row r="12" spans="2:10" ht="47.25">
      <c r="B12" s="4" t="s">
        <v>221</v>
      </c>
      <c r="C12" s="105" t="s">
        <v>68</v>
      </c>
      <c r="D12" s="104">
        <v>1</v>
      </c>
      <c r="E12" s="54" t="s">
        <v>68</v>
      </c>
      <c r="F12" s="104">
        <v>41110</v>
      </c>
      <c r="G12" s="105"/>
      <c r="H12" s="105"/>
      <c r="I12" s="104"/>
      <c r="J12" s="104">
        <f>J13</f>
        <v>377.7</v>
      </c>
    </row>
    <row r="13" spans="2:10">
      <c r="B13" s="54" t="s">
        <v>67</v>
      </c>
      <c r="C13" s="105" t="s">
        <v>68</v>
      </c>
      <c r="D13" s="104">
        <v>1</v>
      </c>
      <c r="E13" s="54" t="s">
        <v>68</v>
      </c>
      <c r="F13" s="104">
        <v>41110</v>
      </c>
      <c r="G13" s="105" t="s">
        <v>68</v>
      </c>
      <c r="H13" s="105"/>
      <c r="I13" s="104"/>
      <c r="J13" s="104">
        <f>J14</f>
        <v>377.7</v>
      </c>
    </row>
    <row r="14" spans="2:10" ht="126">
      <c r="B14" s="4" t="s">
        <v>87</v>
      </c>
      <c r="C14" s="105" t="s">
        <v>68</v>
      </c>
      <c r="D14" s="104">
        <v>1</v>
      </c>
      <c r="E14" s="54" t="s">
        <v>68</v>
      </c>
      <c r="F14" s="104">
        <v>41110</v>
      </c>
      <c r="G14" s="105" t="s">
        <v>68</v>
      </c>
      <c r="H14" s="105" t="s">
        <v>70</v>
      </c>
      <c r="I14" s="104"/>
      <c r="J14" s="104">
        <f>J15</f>
        <v>377.7</v>
      </c>
    </row>
    <row r="15" spans="2:10" ht="31.5">
      <c r="B15" s="54" t="s">
        <v>371</v>
      </c>
      <c r="C15" s="105" t="s">
        <v>68</v>
      </c>
      <c r="D15" s="104">
        <v>1</v>
      </c>
      <c r="E15" s="54" t="s">
        <v>68</v>
      </c>
      <c r="F15" s="104">
        <v>41110</v>
      </c>
      <c r="G15" s="105" t="s">
        <v>68</v>
      </c>
      <c r="H15" s="105" t="s">
        <v>70</v>
      </c>
      <c r="I15" s="104">
        <v>909</v>
      </c>
      <c r="J15" s="104">
        <v>377.7</v>
      </c>
    </row>
    <row r="16" spans="2:10" ht="47.25">
      <c r="B16" s="4" t="s">
        <v>222</v>
      </c>
      <c r="C16" s="105" t="s">
        <v>68</v>
      </c>
      <c r="D16" s="104">
        <v>1</v>
      </c>
      <c r="E16" s="54" t="s">
        <v>68</v>
      </c>
      <c r="F16" s="104">
        <v>41120</v>
      </c>
      <c r="G16" s="105"/>
      <c r="H16" s="105"/>
      <c r="I16" s="104"/>
      <c r="J16" s="104">
        <f>J17</f>
        <v>158.5</v>
      </c>
    </row>
    <row r="17" spans="2:10">
      <c r="B17" s="54" t="s">
        <v>67</v>
      </c>
      <c r="C17" s="105" t="s">
        <v>68</v>
      </c>
      <c r="D17" s="104">
        <v>1</v>
      </c>
      <c r="E17" s="54" t="s">
        <v>68</v>
      </c>
      <c r="F17" s="104">
        <v>41120</v>
      </c>
      <c r="G17" s="105" t="s">
        <v>68</v>
      </c>
      <c r="H17" s="105"/>
      <c r="I17" s="104"/>
      <c r="J17" s="104">
        <f>J18</f>
        <v>158.5</v>
      </c>
    </row>
    <row r="18" spans="2:10" ht="126">
      <c r="B18" s="4" t="s">
        <v>87</v>
      </c>
      <c r="C18" s="105" t="s">
        <v>68</v>
      </c>
      <c r="D18" s="104">
        <v>1</v>
      </c>
      <c r="E18" s="54" t="s">
        <v>68</v>
      </c>
      <c r="F18" s="104">
        <v>41120</v>
      </c>
      <c r="G18" s="105" t="s">
        <v>68</v>
      </c>
      <c r="H18" s="105" t="s">
        <v>70</v>
      </c>
      <c r="I18" s="104"/>
      <c r="J18" s="104">
        <f>J19</f>
        <v>158.5</v>
      </c>
    </row>
    <row r="19" spans="2:10" ht="31.5">
      <c r="B19" s="54" t="s">
        <v>371</v>
      </c>
      <c r="C19" s="105" t="s">
        <v>68</v>
      </c>
      <c r="D19" s="104">
        <v>1</v>
      </c>
      <c r="E19" s="54" t="s">
        <v>68</v>
      </c>
      <c r="F19" s="104">
        <v>41120</v>
      </c>
      <c r="G19" s="105" t="s">
        <v>68</v>
      </c>
      <c r="H19" s="105" t="s">
        <v>70</v>
      </c>
      <c r="I19" s="104">
        <v>909</v>
      </c>
      <c r="J19" s="104">
        <v>158.5</v>
      </c>
    </row>
    <row r="20" spans="2:10" ht="157.5">
      <c r="B20" s="54" t="s">
        <v>12</v>
      </c>
      <c r="C20" s="105" t="s">
        <v>68</v>
      </c>
      <c r="D20" s="104">
        <v>1</v>
      </c>
      <c r="E20" s="54" t="s">
        <v>68</v>
      </c>
      <c r="F20" s="104">
        <v>76010</v>
      </c>
      <c r="G20" s="105"/>
      <c r="H20" s="105"/>
      <c r="I20" s="104"/>
      <c r="J20" s="104">
        <f>J21</f>
        <v>18.100000000000001</v>
      </c>
    </row>
    <row r="21" spans="2:10">
      <c r="B21" s="54" t="s">
        <v>67</v>
      </c>
      <c r="C21" s="105" t="s">
        <v>68</v>
      </c>
      <c r="D21" s="104">
        <v>1</v>
      </c>
      <c r="E21" s="54" t="s">
        <v>68</v>
      </c>
      <c r="F21" s="104">
        <v>76010</v>
      </c>
      <c r="G21" s="105" t="s">
        <v>68</v>
      </c>
      <c r="H21" s="105"/>
      <c r="I21" s="104"/>
      <c r="J21" s="104">
        <f>J22</f>
        <v>18.100000000000001</v>
      </c>
    </row>
    <row r="22" spans="2:10" ht="126">
      <c r="B22" s="54" t="s">
        <v>87</v>
      </c>
      <c r="C22" s="105" t="s">
        <v>68</v>
      </c>
      <c r="D22" s="104">
        <v>1</v>
      </c>
      <c r="E22" s="54" t="s">
        <v>68</v>
      </c>
      <c r="F22" s="104">
        <v>76010</v>
      </c>
      <c r="G22" s="105" t="s">
        <v>68</v>
      </c>
      <c r="H22" s="105" t="s">
        <v>70</v>
      </c>
      <c r="I22" s="104"/>
      <c r="J22" s="104">
        <f>J23</f>
        <v>18.100000000000001</v>
      </c>
    </row>
    <row r="23" spans="2:10" ht="31.5">
      <c r="B23" s="54" t="s">
        <v>371</v>
      </c>
      <c r="C23" s="105" t="s">
        <v>68</v>
      </c>
      <c r="D23" s="104">
        <v>1</v>
      </c>
      <c r="E23" s="54" t="s">
        <v>68</v>
      </c>
      <c r="F23" s="104">
        <v>76010</v>
      </c>
      <c r="G23" s="105" t="s">
        <v>68</v>
      </c>
      <c r="H23" s="105" t="s">
        <v>70</v>
      </c>
      <c r="I23" s="104">
        <v>909</v>
      </c>
      <c r="J23" s="104">
        <v>18.100000000000001</v>
      </c>
    </row>
    <row r="24" spans="2:10" ht="78.75">
      <c r="B24" s="54" t="s">
        <v>224</v>
      </c>
      <c r="C24" s="105" t="s">
        <v>68</v>
      </c>
      <c r="D24" s="104">
        <v>1</v>
      </c>
      <c r="E24" s="54" t="s">
        <v>68</v>
      </c>
      <c r="F24" s="104">
        <v>41150</v>
      </c>
      <c r="G24" s="105"/>
      <c r="H24" s="105"/>
      <c r="I24" s="104"/>
      <c r="J24" s="104">
        <f>J25</f>
        <v>296.5</v>
      </c>
    </row>
    <row r="25" spans="2:10" ht="24" customHeight="1">
      <c r="B25" s="17" t="s">
        <v>67</v>
      </c>
      <c r="C25" s="105" t="s">
        <v>68</v>
      </c>
      <c r="D25" s="104">
        <v>1</v>
      </c>
      <c r="E25" s="54" t="s">
        <v>68</v>
      </c>
      <c r="F25" s="104">
        <v>41150</v>
      </c>
      <c r="G25" s="105" t="s">
        <v>68</v>
      </c>
      <c r="H25" s="105"/>
      <c r="I25" s="104"/>
      <c r="J25" s="104">
        <f>J26</f>
        <v>296.5</v>
      </c>
    </row>
    <row r="26" spans="2:10" ht="63">
      <c r="B26" s="4" t="s">
        <v>90</v>
      </c>
      <c r="C26" s="105" t="s">
        <v>68</v>
      </c>
      <c r="D26" s="104">
        <v>1</v>
      </c>
      <c r="E26" s="54" t="s">
        <v>68</v>
      </c>
      <c r="F26" s="104">
        <v>41150</v>
      </c>
      <c r="G26" s="105" t="s">
        <v>68</v>
      </c>
      <c r="H26" s="105" t="s">
        <v>69</v>
      </c>
      <c r="I26" s="104"/>
      <c r="J26" s="104">
        <f>J27</f>
        <v>296.5</v>
      </c>
    </row>
    <row r="27" spans="2:10" ht="31.5">
      <c r="B27" s="54" t="s">
        <v>371</v>
      </c>
      <c r="C27" s="105" t="s">
        <v>68</v>
      </c>
      <c r="D27" s="104">
        <v>1</v>
      </c>
      <c r="E27" s="54" t="s">
        <v>68</v>
      </c>
      <c r="F27" s="104">
        <v>41150</v>
      </c>
      <c r="G27" s="105" t="s">
        <v>68</v>
      </c>
      <c r="H27" s="105" t="s">
        <v>69</v>
      </c>
      <c r="I27" s="104">
        <v>909</v>
      </c>
      <c r="J27" s="104">
        <v>296.5</v>
      </c>
    </row>
    <row r="28" spans="2:10" ht="157.5">
      <c r="B28" s="54" t="s">
        <v>12</v>
      </c>
      <c r="C28" s="105" t="s">
        <v>68</v>
      </c>
      <c r="D28" s="104">
        <v>1</v>
      </c>
      <c r="E28" s="54" t="s">
        <v>68</v>
      </c>
      <c r="F28" s="104">
        <v>76010</v>
      </c>
      <c r="G28" s="105"/>
      <c r="H28" s="105"/>
      <c r="I28" s="104"/>
      <c r="J28" s="104">
        <f>J29</f>
        <v>0</v>
      </c>
    </row>
    <row r="29" spans="2:10">
      <c r="B29" s="54" t="s">
        <v>67</v>
      </c>
      <c r="C29" s="105" t="s">
        <v>68</v>
      </c>
      <c r="D29" s="104">
        <v>1</v>
      </c>
      <c r="E29" s="54" t="s">
        <v>68</v>
      </c>
      <c r="F29" s="104">
        <v>76010</v>
      </c>
      <c r="G29" s="105" t="s">
        <v>68</v>
      </c>
      <c r="H29" s="105"/>
      <c r="I29" s="104"/>
      <c r="J29" s="104">
        <f>J30</f>
        <v>0</v>
      </c>
    </row>
    <row r="30" spans="2:10" ht="63">
      <c r="B30" s="54" t="s">
        <v>90</v>
      </c>
      <c r="C30" s="105" t="s">
        <v>68</v>
      </c>
      <c r="D30" s="104">
        <v>1</v>
      </c>
      <c r="E30" s="54" t="s">
        <v>68</v>
      </c>
      <c r="F30" s="104">
        <v>76010</v>
      </c>
      <c r="G30" s="105" t="s">
        <v>68</v>
      </c>
      <c r="H30" s="105" t="s">
        <v>69</v>
      </c>
      <c r="I30" s="104"/>
      <c r="J30" s="104">
        <f>J31</f>
        <v>0</v>
      </c>
    </row>
    <row r="31" spans="2:10" ht="31.5">
      <c r="B31" s="54" t="s">
        <v>371</v>
      </c>
      <c r="C31" s="105" t="s">
        <v>68</v>
      </c>
      <c r="D31" s="104">
        <v>1</v>
      </c>
      <c r="E31" s="54" t="s">
        <v>68</v>
      </c>
      <c r="F31" s="104">
        <v>76010</v>
      </c>
      <c r="G31" s="105" t="s">
        <v>68</v>
      </c>
      <c r="H31" s="105" t="s">
        <v>69</v>
      </c>
      <c r="I31" s="104">
        <v>909</v>
      </c>
      <c r="J31" s="104"/>
    </row>
    <row r="32" spans="2:10" ht="78.75">
      <c r="B32" s="54" t="s">
        <v>380</v>
      </c>
      <c r="C32" s="104">
        <v>27</v>
      </c>
      <c r="D32" s="104">
        <v>0</v>
      </c>
      <c r="E32" s="54"/>
      <c r="F32" s="104"/>
      <c r="G32" s="105"/>
      <c r="H32" s="105"/>
      <c r="I32" s="104"/>
      <c r="J32" s="171">
        <f>J33+J39+J44+J49</f>
        <v>332.7</v>
      </c>
    </row>
    <row r="33" spans="2:10" ht="63">
      <c r="B33" s="54" t="s">
        <v>233</v>
      </c>
      <c r="C33" s="104">
        <v>27</v>
      </c>
      <c r="D33" s="104">
        <v>0</v>
      </c>
      <c r="E33" s="54" t="s">
        <v>68</v>
      </c>
      <c r="F33" s="104"/>
      <c r="G33" s="105"/>
      <c r="H33" s="105"/>
      <c r="I33" s="104"/>
      <c r="J33" s="104">
        <f>J34</f>
        <v>332.7</v>
      </c>
    </row>
    <row r="34" spans="2:10" ht="47.25">
      <c r="B34" s="4" t="s">
        <v>229</v>
      </c>
      <c r="C34" s="104">
        <v>27</v>
      </c>
      <c r="D34" s="104">
        <v>0</v>
      </c>
      <c r="E34" s="54" t="s">
        <v>68</v>
      </c>
      <c r="F34" s="104">
        <v>43000</v>
      </c>
      <c r="G34" s="105"/>
      <c r="H34" s="105"/>
      <c r="I34" s="104"/>
      <c r="J34" s="104">
        <f>J35</f>
        <v>332.7</v>
      </c>
    </row>
    <row r="35" spans="2:10">
      <c r="B35" s="4" t="s">
        <v>216</v>
      </c>
      <c r="C35" s="104">
        <v>27</v>
      </c>
      <c r="D35" s="104">
        <v>0</v>
      </c>
      <c r="E35" s="54" t="s">
        <v>68</v>
      </c>
      <c r="F35" s="104">
        <v>43010</v>
      </c>
      <c r="G35" s="105"/>
      <c r="H35" s="105"/>
      <c r="I35" s="104"/>
      <c r="J35" s="104">
        <f>J36</f>
        <v>332.7</v>
      </c>
    </row>
    <row r="36" spans="2:10">
      <c r="B36" s="17" t="s">
        <v>138</v>
      </c>
      <c r="C36" s="104">
        <v>27</v>
      </c>
      <c r="D36" s="104">
        <v>0</v>
      </c>
      <c r="E36" s="54" t="s">
        <v>68</v>
      </c>
      <c r="F36" s="104">
        <v>43010</v>
      </c>
      <c r="G36" s="105" t="s">
        <v>91</v>
      </c>
      <c r="H36" s="105"/>
      <c r="I36" s="104"/>
      <c r="J36" s="104">
        <f>J37</f>
        <v>332.7</v>
      </c>
    </row>
    <row r="37" spans="2:10">
      <c r="B37" s="4" t="s">
        <v>128</v>
      </c>
      <c r="C37" s="104">
        <v>27</v>
      </c>
      <c r="D37" s="104">
        <v>0</v>
      </c>
      <c r="E37" s="54" t="s">
        <v>68</v>
      </c>
      <c r="F37" s="104">
        <v>43010</v>
      </c>
      <c r="G37" s="105" t="s">
        <v>91</v>
      </c>
      <c r="H37" s="105" t="s">
        <v>95</v>
      </c>
      <c r="I37" s="104"/>
      <c r="J37" s="104">
        <f>J38</f>
        <v>332.7</v>
      </c>
    </row>
    <row r="38" spans="2:10" ht="31.5">
      <c r="B38" s="163" t="s">
        <v>371</v>
      </c>
      <c r="C38" s="104">
        <v>27</v>
      </c>
      <c r="D38" s="104">
        <v>0</v>
      </c>
      <c r="E38" s="54" t="s">
        <v>68</v>
      </c>
      <c r="F38" s="104">
        <v>43010</v>
      </c>
      <c r="G38" s="105" t="s">
        <v>91</v>
      </c>
      <c r="H38" s="105" t="s">
        <v>95</v>
      </c>
      <c r="I38" s="104">
        <v>909</v>
      </c>
      <c r="J38" s="104">
        <v>332.7</v>
      </c>
    </row>
    <row r="39" spans="2:10" ht="31.5">
      <c r="B39" s="54" t="s">
        <v>307</v>
      </c>
      <c r="C39" s="104">
        <v>27</v>
      </c>
      <c r="D39" s="104">
        <v>0</v>
      </c>
      <c r="E39" s="54" t="s">
        <v>69</v>
      </c>
      <c r="F39" s="104"/>
      <c r="G39" s="105"/>
      <c r="H39" s="105"/>
      <c r="I39" s="104"/>
      <c r="J39" s="104">
        <f>J40</f>
        <v>0</v>
      </c>
    </row>
    <row r="40" spans="2:10">
      <c r="B40" s="17" t="s">
        <v>230</v>
      </c>
      <c r="C40" s="104">
        <v>27</v>
      </c>
      <c r="D40" s="104">
        <v>0</v>
      </c>
      <c r="E40" s="54" t="s">
        <v>69</v>
      </c>
      <c r="F40" s="104">
        <v>43020</v>
      </c>
      <c r="G40" s="105"/>
      <c r="H40" s="105"/>
      <c r="I40" s="104"/>
      <c r="J40" s="104">
        <f>J41</f>
        <v>0</v>
      </c>
    </row>
    <row r="41" spans="2:10">
      <c r="B41" s="17" t="s">
        <v>138</v>
      </c>
      <c r="C41" s="104">
        <v>27</v>
      </c>
      <c r="D41" s="104">
        <v>0</v>
      </c>
      <c r="E41" s="54" t="s">
        <v>69</v>
      </c>
      <c r="F41" s="104">
        <v>43020</v>
      </c>
      <c r="G41" s="105" t="s">
        <v>91</v>
      </c>
      <c r="H41" s="105"/>
      <c r="I41" s="104"/>
      <c r="J41" s="104">
        <f>J42</f>
        <v>0</v>
      </c>
    </row>
    <row r="42" spans="2:10">
      <c r="B42" s="4" t="s">
        <v>128</v>
      </c>
      <c r="C42" s="104">
        <v>27</v>
      </c>
      <c r="D42" s="104">
        <v>0</v>
      </c>
      <c r="E42" s="54" t="s">
        <v>69</v>
      </c>
      <c r="F42" s="104">
        <v>43020</v>
      </c>
      <c r="G42" s="105" t="s">
        <v>91</v>
      </c>
      <c r="H42" s="105" t="s">
        <v>95</v>
      </c>
      <c r="I42" s="104"/>
      <c r="J42" s="104">
        <f>J43</f>
        <v>0</v>
      </c>
    </row>
    <row r="43" spans="2:10" ht="31.5">
      <c r="B43" s="163" t="s">
        <v>371</v>
      </c>
      <c r="C43" s="104">
        <v>27</v>
      </c>
      <c r="D43" s="104">
        <v>0</v>
      </c>
      <c r="E43" s="54" t="s">
        <v>69</v>
      </c>
      <c r="F43" s="104">
        <v>43020</v>
      </c>
      <c r="G43" s="105" t="s">
        <v>91</v>
      </c>
      <c r="H43" s="105" t="s">
        <v>95</v>
      </c>
      <c r="I43" s="104">
        <v>909</v>
      </c>
      <c r="J43" s="104"/>
    </row>
    <row r="44" spans="2:10" ht="47.25">
      <c r="B44" s="54" t="s">
        <v>234</v>
      </c>
      <c r="C44" s="104">
        <v>27</v>
      </c>
      <c r="D44" s="104">
        <v>0</v>
      </c>
      <c r="E44" s="54" t="s">
        <v>95</v>
      </c>
      <c r="F44" s="104"/>
      <c r="G44" s="105"/>
      <c r="H44" s="105"/>
      <c r="I44" s="104"/>
      <c r="J44" s="104">
        <f>J45</f>
        <v>0</v>
      </c>
    </row>
    <row r="45" spans="2:10" ht="31.5">
      <c r="B45" s="4" t="s">
        <v>231</v>
      </c>
      <c r="C45" s="104">
        <v>27</v>
      </c>
      <c r="D45" s="104">
        <v>0</v>
      </c>
      <c r="E45" s="54" t="s">
        <v>95</v>
      </c>
      <c r="F45" s="104">
        <v>43030</v>
      </c>
      <c r="G45" s="105"/>
      <c r="H45" s="105"/>
      <c r="I45" s="104"/>
      <c r="J45" s="104">
        <f>J46</f>
        <v>0</v>
      </c>
    </row>
    <row r="46" spans="2:10">
      <c r="B46" s="17" t="s">
        <v>138</v>
      </c>
      <c r="C46" s="104">
        <v>27</v>
      </c>
      <c r="D46" s="104">
        <v>0</v>
      </c>
      <c r="E46" s="54" t="s">
        <v>95</v>
      </c>
      <c r="F46" s="104">
        <v>43030</v>
      </c>
      <c r="G46" s="105" t="s">
        <v>91</v>
      </c>
      <c r="H46" s="105"/>
      <c r="I46" s="104"/>
      <c r="J46" s="104">
        <f>J47</f>
        <v>0</v>
      </c>
    </row>
    <row r="47" spans="2:10">
      <c r="B47" s="4" t="s">
        <v>128</v>
      </c>
      <c r="C47" s="104">
        <v>27</v>
      </c>
      <c r="D47" s="104">
        <v>0</v>
      </c>
      <c r="E47" s="54" t="s">
        <v>95</v>
      </c>
      <c r="F47" s="104">
        <v>43030</v>
      </c>
      <c r="G47" s="105" t="s">
        <v>91</v>
      </c>
      <c r="H47" s="105" t="s">
        <v>95</v>
      </c>
      <c r="I47" s="104"/>
      <c r="J47" s="104">
        <f>J48</f>
        <v>0</v>
      </c>
    </row>
    <row r="48" spans="2:10" ht="31.5">
      <c r="B48" s="163" t="s">
        <v>371</v>
      </c>
      <c r="C48" s="104">
        <v>27</v>
      </c>
      <c r="D48" s="104">
        <v>0</v>
      </c>
      <c r="E48" s="54" t="s">
        <v>95</v>
      </c>
      <c r="F48" s="104">
        <v>43030</v>
      </c>
      <c r="G48" s="105" t="s">
        <v>91</v>
      </c>
      <c r="H48" s="105" t="s">
        <v>95</v>
      </c>
      <c r="I48" s="104">
        <v>909</v>
      </c>
      <c r="J48" s="104"/>
    </row>
    <row r="49" spans="2:10" ht="47.25">
      <c r="B49" s="54" t="s">
        <v>235</v>
      </c>
      <c r="C49" s="104">
        <v>27</v>
      </c>
      <c r="D49" s="104">
        <v>0</v>
      </c>
      <c r="E49" s="54" t="s">
        <v>70</v>
      </c>
      <c r="F49" s="104"/>
      <c r="G49" s="105"/>
      <c r="H49" s="105"/>
      <c r="I49" s="104"/>
      <c r="J49" s="104">
        <f>J50</f>
        <v>0</v>
      </c>
    </row>
    <row r="50" spans="2:10" ht="47.25">
      <c r="B50" s="4" t="s">
        <v>232</v>
      </c>
      <c r="C50" s="104">
        <v>27</v>
      </c>
      <c r="D50" s="104">
        <v>0</v>
      </c>
      <c r="E50" s="54" t="s">
        <v>70</v>
      </c>
      <c r="F50" s="104">
        <v>43040</v>
      </c>
      <c r="G50" s="105"/>
      <c r="H50" s="105"/>
      <c r="I50" s="104"/>
      <c r="J50" s="104">
        <f>J51</f>
        <v>0</v>
      </c>
    </row>
    <row r="51" spans="2:10">
      <c r="B51" s="17" t="s">
        <v>138</v>
      </c>
      <c r="C51" s="104">
        <v>27</v>
      </c>
      <c r="D51" s="104">
        <v>0</v>
      </c>
      <c r="E51" s="54" t="s">
        <v>70</v>
      </c>
      <c r="F51" s="104">
        <v>43040</v>
      </c>
      <c r="G51" s="105" t="s">
        <v>91</v>
      </c>
      <c r="H51" s="105"/>
      <c r="I51" s="104"/>
      <c r="J51" s="104">
        <f>J52</f>
        <v>0</v>
      </c>
    </row>
    <row r="52" spans="2:10">
      <c r="B52" s="4" t="s">
        <v>128</v>
      </c>
      <c r="C52" s="104">
        <v>27</v>
      </c>
      <c r="D52" s="104">
        <v>0</v>
      </c>
      <c r="E52" s="54" t="s">
        <v>70</v>
      </c>
      <c r="F52" s="104">
        <v>43040</v>
      </c>
      <c r="G52" s="105" t="s">
        <v>91</v>
      </c>
      <c r="H52" s="105" t="s">
        <v>95</v>
      </c>
      <c r="I52" s="104"/>
      <c r="J52" s="104">
        <f>J53</f>
        <v>0</v>
      </c>
    </row>
    <row r="53" spans="2:10" ht="31.5">
      <c r="B53" s="163" t="s">
        <v>371</v>
      </c>
      <c r="C53" s="104">
        <v>27</v>
      </c>
      <c r="D53" s="104">
        <v>0</v>
      </c>
      <c r="E53" s="54" t="s">
        <v>70</v>
      </c>
      <c r="F53" s="104">
        <v>43040</v>
      </c>
      <c r="G53" s="105" t="s">
        <v>91</v>
      </c>
      <c r="H53" s="105" t="s">
        <v>95</v>
      </c>
      <c r="I53" s="104">
        <v>909</v>
      </c>
      <c r="J53" s="104"/>
    </row>
    <row r="54" spans="2:10" ht="63">
      <c r="B54" s="54" t="s">
        <v>377</v>
      </c>
      <c r="C54" s="105" t="s">
        <v>91</v>
      </c>
      <c r="D54" s="104">
        <v>0</v>
      </c>
      <c r="E54" s="54"/>
      <c r="F54" s="104"/>
      <c r="G54" s="105"/>
      <c r="H54" s="105"/>
      <c r="I54" s="104"/>
      <c r="J54" s="104">
        <f>J55+J65</f>
        <v>0</v>
      </c>
    </row>
    <row r="55" spans="2:10" ht="47.25">
      <c r="B55" s="54" t="s">
        <v>21</v>
      </c>
      <c r="C55" s="105" t="s">
        <v>91</v>
      </c>
      <c r="D55" s="104">
        <v>1</v>
      </c>
      <c r="E55" s="54"/>
      <c r="F55" s="104"/>
      <c r="G55" s="105"/>
      <c r="H55" s="105"/>
      <c r="I55" s="104"/>
      <c r="J55" s="104">
        <f>J56</f>
        <v>0</v>
      </c>
    </row>
    <row r="56" spans="2:10" ht="47.25">
      <c r="B56" s="54" t="s">
        <v>22</v>
      </c>
      <c r="C56" s="105" t="s">
        <v>91</v>
      </c>
      <c r="D56" s="104">
        <v>1</v>
      </c>
      <c r="E56" s="54" t="s">
        <v>68</v>
      </c>
      <c r="F56" s="104"/>
      <c r="G56" s="105"/>
      <c r="H56" s="105"/>
      <c r="I56" s="104"/>
      <c r="J56" s="104">
        <f>J57+J61</f>
        <v>0</v>
      </c>
    </row>
    <row r="57" spans="2:10" ht="47.25">
      <c r="B57" s="4" t="s">
        <v>217</v>
      </c>
      <c r="C57" s="105" t="s">
        <v>91</v>
      </c>
      <c r="D57" s="104">
        <v>1</v>
      </c>
      <c r="E57" s="54" t="s">
        <v>68</v>
      </c>
      <c r="F57" s="104">
        <v>61140</v>
      </c>
      <c r="G57" s="105"/>
      <c r="H57" s="105"/>
      <c r="I57" s="104"/>
      <c r="J57" s="104">
        <f>J58</f>
        <v>0</v>
      </c>
    </row>
    <row r="58" spans="2:10">
      <c r="B58" s="4" t="s">
        <v>203</v>
      </c>
      <c r="C58" s="105" t="s">
        <v>91</v>
      </c>
      <c r="D58" s="104">
        <v>1</v>
      </c>
      <c r="E58" s="54" t="s">
        <v>68</v>
      </c>
      <c r="F58" s="104">
        <v>61140</v>
      </c>
      <c r="G58" s="105" t="s">
        <v>74</v>
      </c>
      <c r="H58" s="105"/>
      <c r="I58" s="104"/>
      <c r="J58" s="104">
        <f>J59</f>
        <v>0</v>
      </c>
    </row>
    <row r="59" spans="2:10">
      <c r="B59" s="4" t="s">
        <v>75</v>
      </c>
      <c r="C59" s="105" t="s">
        <v>91</v>
      </c>
      <c r="D59" s="104">
        <v>1</v>
      </c>
      <c r="E59" s="54" t="s">
        <v>68</v>
      </c>
      <c r="F59" s="104">
        <v>61140</v>
      </c>
      <c r="G59" s="105" t="s">
        <v>74</v>
      </c>
      <c r="H59" s="105" t="s">
        <v>68</v>
      </c>
      <c r="I59" s="104"/>
      <c r="J59" s="104">
        <f>J60</f>
        <v>0</v>
      </c>
    </row>
    <row r="60" spans="2:10" ht="31.5">
      <c r="B60" s="163" t="s">
        <v>371</v>
      </c>
      <c r="C60" s="105" t="s">
        <v>91</v>
      </c>
      <c r="D60" s="104">
        <v>1</v>
      </c>
      <c r="E60" s="54" t="s">
        <v>68</v>
      </c>
      <c r="F60" s="104">
        <v>61140</v>
      </c>
      <c r="G60" s="105" t="s">
        <v>74</v>
      </c>
      <c r="H60" s="105" t="s">
        <v>68</v>
      </c>
      <c r="I60" s="104">
        <v>909</v>
      </c>
      <c r="J60" s="104"/>
    </row>
    <row r="61" spans="2:10" ht="157.5">
      <c r="B61" s="4" t="s">
        <v>12</v>
      </c>
      <c r="C61" s="105" t="s">
        <v>91</v>
      </c>
      <c r="D61" s="104">
        <v>1</v>
      </c>
      <c r="E61" s="54" t="s">
        <v>68</v>
      </c>
      <c r="F61" s="104">
        <v>76010</v>
      </c>
      <c r="G61" s="105"/>
      <c r="H61" s="105"/>
      <c r="I61" s="104"/>
      <c r="J61" s="104">
        <f>J62</f>
        <v>0</v>
      </c>
    </row>
    <row r="62" spans="2:10">
      <c r="B62" s="4" t="s">
        <v>203</v>
      </c>
      <c r="C62" s="105" t="s">
        <v>91</v>
      </c>
      <c r="D62" s="104">
        <v>1</v>
      </c>
      <c r="E62" s="54" t="s">
        <v>68</v>
      </c>
      <c r="F62" s="104">
        <v>76010</v>
      </c>
      <c r="G62" s="105" t="s">
        <v>74</v>
      </c>
      <c r="H62" s="105"/>
      <c r="I62" s="104"/>
      <c r="J62" s="104">
        <f>J63</f>
        <v>0</v>
      </c>
    </row>
    <row r="63" spans="2:10">
      <c r="B63" s="4" t="s">
        <v>75</v>
      </c>
      <c r="C63" s="105" t="s">
        <v>91</v>
      </c>
      <c r="D63" s="104">
        <v>1</v>
      </c>
      <c r="E63" s="54" t="s">
        <v>68</v>
      </c>
      <c r="F63" s="104">
        <v>76010</v>
      </c>
      <c r="G63" s="105" t="s">
        <v>74</v>
      </c>
      <c r="H63" s="105" t="s">
        <v>68</v>
      </c>
      <c r="I63" s="104"/>
      <c r="J63" s="104">
        <f>J64</f>
        <v>0</v>
      </c>
    </row>
    <row r="64" spans="2:10" ht="31.5">
      <c r="B64" s="163" t="s">
        <v>371</v>
      </c>
      <c r="C64" s="105" t="s">
        <v>91</v>
      </c>
      <c r="D64" s="104">
        <v>1</v>
      </c>
      <c r="E64" s="54" t="s">
        <v>68</v>
      </c>
      <c r="F64" s="104">
        <v>76010</v>
      </c>
      <c r="G64" s="105" t="s">
        <v>74</v>
      </c>
      <c r="H64" s="105" t="s">
        <v>68</v>
      </c>
      <c r="I64" s="104">
        <v>909</v>
      </c>
      <c r="J64" s="104"/>
    </row>
    <row r="65" spans="2:10" ht="31.5">
      <c r="B65" s="79" t="s">
        <v>23</v>
      </c>
      <c r="C65" s="105" t="s">
        <v>91</v>
      </c>
      <c r="D65" s="104">
        <v>2</v>
      </c>
      <c r="E65" s="54"/>
      <c r="F65" s="104"/>
      <c r="G65" s="105"/>
      <c r="H65" s="105"/>
      <c r="I65" s="104"/>
      <c r="J65" s="104">
        <f>J66</f>
        <v>0</v>
      </c>
    </row>
    <row r="66" spans="2:10" ht="31.5">
      <c r="B66" s="79" t="s">
        <v>24</v>
      </c>
      <c r="C66" s="105" t="s">
        <v>91</v>
      </c>
      <c r="D66" s="104">
        <v>2</v>
      </c>
      <c r="E66" s="54" t="s">
        <v>68</v>
      </c>
      <c r="F66" s="104"/>
      <c r="G66" s="105"/>
      <c r="H66" s="105"/>
      <c r="I66" s="104"/>
      <c r="J66" s="104">
        <f>J67+J71</f>
        <v>0</v>
      </c>
    </row>
    <row r="67" spans="2:10">
      <c r="B67" s="4" t="s">
        <v>76</v>
      </c>
      <c r="C67" s="105" t="s">
        <v>91</v>
      </c>
      <c r="D67" s="104">
        <v>2</v>
      </c>
      <c r="E67" s="54" t="s">
        <v>68</v>
      </c>
      <c r="F67" s="104">
        <v>61160</v>
      </c>
      <c r="G67" s="105"/>
      <c r="H67" s="105"/>
      <c r="I67" s="104"/>
      <c r="J67" s="104">
        <f>J68</f>
        <v>0</v>
      </c>
    </row>
    <row r="68" spans="2:10">
      <c r="B68" s="4" t="s">
        <v>203</v>
      </c>
      <c r="C68" s="105" t="s">
        <v>91</v>
      </c>
      <c r="D68" s="104">
        <v>2</v>
      </c>
      <c r="E68" s="54" t="s">
        <v>68</v>
      </c>
      <c r="F68" s="104">
        <v>61160</v>
      </c>
      <c r="G68" s="105" t="s">
        <v>74</v>
      </c>
      <c r="H68" s="105"/>
      <c r="I68" s="104"/>
      <c r="J68" s="104">
        <f>J69</f>
        <v>0</v>
      </c>
    </row>
    <row r="69" spans="2:10">
      <c r="B69" s="4" t="s">
        <v>75</v>
      </c>
      <c r="C69" s="105" t="s">
        <v>91</v>
      </c>
      <c r="D69" s="104">
        <v>2</v>
      </c>
      <c r="E69" s="54" t="s">
        <v>68</v>
      </c>
      <c r="F69" s="104">
        <v>61160</v>
      </c>
      <c r="G69" s="105" t="s">
        <v>74</v>
      </c>
      <c r="H69" s="105" t="s">
        <v>68</v>
      </c>
      <c r="I69" s="104"/>
      <c r="J69" s="104">
        <f>J70</f>
        <v>0</v>
      </c>
    </row>
    <row r="70" spans="2:10" ht="31.5">
      <c r="B70" s="163" t="s">
        <v>371</v>
      </c>
      <c r="C70" s="105" t="s">
        <v>91</v>
      </c>
      <c r="D70" s="104">
        <v>2</v>
      </c>
      <c r="E70" s="54" t="s">
        <v>68</v>
      </c>
      <c r="F70" s="104">
        <v>61160</v>
      </c>
      <c r="G70" s="105" t="s">
        <v>74</v>
      </c>
      <c r="H70" s="105" t="s">
        <v>68</v>
      </c>
      <c r="I70" s="104">
        <v>909</v>
      </c>
      <c r="J70" s="104"/>
    </row>
    <row r="71" spans="2:10" ht="157.5">
      <c r="B71" s="4" t="s">
        <v>12</v>
      </c>
      <c r="C71" s="105" t="s">
        <v>91</v>
      </c>
      <c r="D71" s="104">
        <v>2</v>
      </c>
      <c r="E71" s="54" t="s">
        <v>68</v>
      </c>
      <c r="F71" s="104">
        <v>76010</v>
      </c>
      <c r="G71" s="105"/>
      <c r="H71" s="105"/>
      <c r="I71" s="104"/>
      <c r="J71" s="104">
        <f>J72</f>
        <v>0</v>
      </c>
    </row>
    <row r="72" spans="2:10">
      <c r="B72" s="4" t="s">
        <v>203</v>
      </c>
      <c r="C72" s="105" t="s">
        <v>91</v>
      </c>
      <c r="D72" s="104">
        <v>2</v>
      </c>
      <c r="E72" s="54" t="s">
        <v>68</v>
      </c>
      <c r="F72" s="104">
        <v>76010</v>
      </c>
      <c r="G72" s="105" t="s">
        <v>74</v>
      </c>
      <c r="H72" s="105"/>
      <c r="I72" s="104"/>
      <c r="J72" s="104">
        <f>J73</f>
        <v>0</v>
      </c>
    </row>
    <row r="73" spans="2:10">
      <c r="B73" s="4" t="s">
        <v>75</v>
      </c>
      <c r="C73" s="105" t="s">
        <v>91</v>
      </c>
      <c r="D73" s="104">
        <v>2</v>
      </c>
      <c r="E73" s="54" t="s">
        <v>68</v>
      </c>
      <c r="F73" s="104">
        <v>76010</v>
      </c>
      <c r="G73" s="105" t="s">
        <v>74</v>
      </c>
      <c r="H73" s="105" t="s">
        <v>68</v>
      </c>
      <c r="I73" s="104"/>
      <c r="J73" s="104">
        <f>J74</f>
        <v>0</v>
      </c>
    </row>
    <row r="74" spans="2:10" ht="31.5">
      <c r="B74" s="163" t="s">
        <v>371</v>
      </c>
      <c r="C74" s="105" t="s">
        <v>91</v>
      </c>
      <c r="D74" s="104">
        <v>2</v>
      </c>
      <c r="E74" s="54" t="s">
        <v>68</v>
      </c>
      <c r="F74" s="104">
        <v>76010</v>
      </c>
      <c r="G74" s="105" t="s">
        <v>74</v>
      </c>
      <c r="H74" s="105" t="s">
        <v>68</v>
      </c>
      <c r="I74" s="104">
        <v>909</v>
      </c>
      <c r="J74" s="104"/>
    </row>
    <row r="75" spans="2:10" ht="13.5" customHeight="1">
      <c r="B75" s="54" t="s">
        <v>7</v>
      </c>
      <c r="C75" s="104">
        <v>89</v>
      </c>
      <c r="D75" s="104">
        <v>0</v>
      </c>
      <c r="E75" s="54"/>
      <c r="F75" s="104"/>
      <c r="G75" s="105"/>
      <c r="H75" s="105"/>
      <c r="I75" s="104"/>
      <c r="J75" s="171">
        <f>J76</f>
        <v>343.2</v>
      </c>
    </row>
    <row r="76" spans="2:10" ht="78.75">
      <c r="B76" s="54" t="s">
        <v>8</v>
      </c>
      <c r="C76" s="104">
        <v>89</v>
      </c>
      <c r="D76" s="104">
        <v>1</v>
      </c>
      <c r="E76" s="54"/>
      <c r="F76" s="104"/>
      <c r="G76" s="105"/>
      <c r="H76" s="105"/>
      <c r="I76" s="104"/>
      <c r="J76" s="104">
        <f>J77+J81+J96+J104+J108+J122+J126+J133+J143+J114+J95+J132+J92+J115+J148+J85+J118+J100</f>
        <v>343.2</v>
      </c>
    </row>
    <row r="77" spans="2:10" ht="31.5">
      <c r="B77" s="54" t="s">
        <v>205</v>
      </c>
      <c r="C77" s="104">
        <v>89</v>
      </c>
      <c r="D77" s="104">
        <v>1</v>
      </c>
      <c r="E77" s="54" t="s">
        <v>9</v>
      </c>
      <c r="F77" s="105" t="s">
        <v>26</v>
      </c>
      <c r="G77" s="105"/>
      <c r="H77" s="105"/>
      <c r="I77" s="104"/>
      <c r="J77" s="104">
        <f>J78</f>
        <v>124.3</v>
      </c>
    </row>
    <row r="78" spans="2:10">
      <c r="B78" s="54" t="s">
        <v>204</v>
      </c>
      <c r="C78" s="104">
        <v>89</v>
      </c>
      <c r="D78" s="104">
        <v>1</v>
      </c>
      <c r="E78" s="54" t="s">
        <v>9</v>
      </c>
      <c r="F78" s="105" t="s">
        <v>26</v>
      </c>
      <c r="G78" s="105" t="s">
        <v>158</v>
      </c>
      <c r="H78" s="105"/>
      <c r="I78" s="104"/>
      <c r="J78" s="104">
        <f>J79</f>
        <v>124.3</v>
      </c>
    </row>
    <row r="79" spans="2:10">
      <c r="B79" s="54" t="s">
        <v>144</v>
      </c>
      <c r="C79" s="104">
        <v>89</v>
      </c>
      <c r="D79" s="104">
        <v>1</v>
      </c>
      <c r="E79" s="54" t="s">
        <v>9</v>
      </c>
      <c r="F79" s="105" t="s">
        <v>26</v>
      </c>
      <c r="G79" s="105" t="s">
        <v>158</v>
      </c>
      <c r="H79" s="105" t="s">
        <v>68</v>
      </c>
      <c r="I79" s="104"/>
      <c r="J79" s="104">
        <f>J80</f>
        <v>124.3</v>
      </c>
    </row>
    <row r="80" spans="2:10" ht="31.5">
      <c r="B80" s="163" t="s">
        <v>371</v>
      </c>
      <c r="C80" s="104">
        <v>89</v>
      </c>
      <c r="D80" s="104">
        <v>1</v>
      </c>
      <c r="E80" s="54" t="s">
        <v>9</v>
      </c>
      <c r="F80" s="105" t="s">
        <v>26</v>
      </c>
      <c r="G80" s="105" t="s">
        <v>158</v>
      </c>
      <c r="H80" s="105" t="s">
        <v>68</v>
      </c>
      <c r="I80" s="104">
        <v>909</v>
      </c>
      <c r="J80" s="104">
        <v>124.3</v>
      </c>
    </row>
    <row r="81" spans="2:10" ht="36" customHeight="1">
      <c r="B81" s="54" t="s">
        <v>226</v>
      </c>
      <c r="C81" s="104">
        <v>89</v>
      </c>
      <c r="D81" s="104">
        <v>1</v>
      </c>
      <c r="E81" s="54" t="s">
        <v>9</v>
      </c>
      <c r="F81" s="104">
        <v>41180</v>
      </c>
      <c r="G81" s="105"/>
      <c r="H81" s="105"/>
      <c r="I81" s="104"/>
      <c r="J81" s="104">
        <f>J82</f>
        <v>6.4</v>
      </c>
    </row>
    <row r="82" spans="2:10">
      <c r="B82" s="54" t="s">
        <v>67</v>
      </c>
      <c r="C82" s="104">
        <v>89</v>
      </c>
      <c r="D82" s="104">
        <v>1</v>
      </c>
      <c r="E82" s="54" t="s">
        <v>9</v>
      </c>
      <c r="F82" s="104">
        <v>41180</v>
      </c>
      <c r="G82" s="105" t="s">
        <v>68</v>
      </c>
      <c r="H82" s="105"/>
      <c r="I82" s="104"/>
      <c r="J82" s="104">
        <f>J83</f>
        <v>6.4</v>
      </c>
    </row>
    <row r="83" spans="2:10">
      <c r="B83" s="54" t="s">
        <v>72</v>
      </c>
      <c r="C83" s="104">
        <v>89</v>
      </c>
      <c r="D83" s="104">
        <v>1</v>
      </c>
      <c r="E83" s="54" t="s">
        <v>9</v>
      </c>
      <c r="F83" s="104">
        <v>41180</v>
      </c>
      <c r="G83" s="105" t="s">
        <v>68</v>
      </c>
      <c r="H83" s="105" t="s">
        <v>193</v>
      </c>
      <c r="I83" s="104"/>
      <c r="J83" s="104">
        <f>J84</f>
        <v>6.4</v>
      </c>
    </row>
    <row r="84" spans="2:10" ht="31.5">
      <c r="B84" s="163" t="s">
        <v>371</v>
      </c>
      <c r="C84" s="104">
        <v>89</v>
      </c>
      <c r="D84" s="104">
        <v>1</v>
      </c>
      <c r="E84" s="54" t="s">
        <v>9</v>
      </c>
      <c r="F84" s="104">
        <v>41180</v>
      </c>
      <c r="G84" s="105" t="s">
        <v>68</v>
      </c>
      <c r="H84" s="105" t="s">
        <v>193</v>
      </c>
      <c r="I84" s="104">
        <v>909</v>
      </c>
      <c r="J84" s="104">
        <v>6.4</v>
      </c>
    </row>
    <row r="85" spans="2:10" ht="63">
      <c r="B85" s="4" t="s">
        <v>351</v>
      </c>
      <c r="C85" s="104">
        <v>89</v>
      </c>
      <c r="D85" s="104">
        <v>1</v>
      </c>
      <c r="E85" s="54" t="s">
        <v>9</v>
      </c>
      <c r="F85" s="104">
        <v>44210</v>
      </c>
      <c r="G85" s="105"/>
      <c r="H85" s="105"/>
      <c r="I85" s="104"/>
      <c r="J85" s="104">
        <f>J86</f>
        <v>0</v>
      </c>
    </row>
    <row r="86" spans="2:10">
      <c r="B86" s="4" t="s">
        <v>67</v>
      </c>
      <c r="C86" s="104">
        <v>89</v>
      </c>
      <c r="D86" s="104">
        <v>1</v>
      </c>
      <c r="E86" s="54" t="s">
        <v>9</v>
      </c>
      <c r="F86" s="104">
        <v>44210</v>
      </c>
      <c r="G86" s="105" t="s">
        <v>68</v>
      </c>
      <c r="H86" s="105"/>
      <c r="I86" s="104"/>
      <c r="J86" s="104">
        <f>J87</f>
        <v>0</v>
      </c>
    </row>
    <row r="87" spans="2:10" ht="31.5">
      <c r="B87" s="4" t="s">
        <v>131</v>
      </c>
      <c r="C87" s="104">
        <v>89</v>
      </c>
      <c r="D87" s="104">
        <v>1</v>
      </c>
      <c r="E87" s="54" t="s">
        <v>9</v>
      </c>
      <c r="F87" s="104">
        <v>44210</v>
      </c>
      <c r="G87" s="105" t="s">
        <v>68</v>
      </c>
      <c r="H87" s="105" t="s">
        <v>149</v>
      </c>
      <c r="I87" s="104"/>
      <c r="J87" s="104">
        <f>J88</f>
        <v>0</v>
      </c>
    </row>
    <row r="88" spans="2:10" ht="31.5">
      <c r="B88" s="163" t="s">
        <v>371</v>
      </c>
      <c r="C88" s="104">
        <v>89</v>
      </c>
      <c r="D88" s="104">
        <v>1</v>
      </c>
      <c r="E88" s="54" t="s">
        <v>9</v>
      </c>
      <c r="F88" s="104">
        <v>44210</v>
      </c>
      <c r="G88" s="105" t="s">
        <v>68</v>
      </c>
      <c r="H88" s="105" t="s">
        <v>149</v>
      </c>
      <c r="I88" s="104">
        <v>909</v>
      </c>
      <c r="J88" s="104"/>
    </row>
    <row r="89" spans="2:10" ht="31.5">
      <c r="B89" s="4" t="s">
        <v>236</v>
      </c>
      <c r="C89" s="104">
        <v>89</v>
      </c>
      <c r="D89" s="104">
        <v>1</v>
      </c>
      <c r="E89" s="54" t="s">
        <v>9</v>
      </c>
      <c r="F89" s="104">
        <v>41210</v>
      </c>
      <c r="G89" s="105"/>
      <c r="H89" s="105"/>
      <c r="I89" s="104"/>
      <c r="J89" s="104">
        <f>J90</f>
        <v>58.1</v>
      </c>
    </row>
    <row r="90" spans="2:10">
      <c r="B90" s="4" t="s">
        <v>67</v>
      </c>
      <c r="C90" s="104">
        <v>89</v>
      </c>
      <c r="D90" s="104">
        <v>1</v>
      </c>
      <c r="E90" s="54" t="s">
        <v>9</v>
      </c>
      <c r="F90" s="104">
        <v>41210</v>
      </c>
      <c r="G90" s="105" t="s">
        <v>68</v>
      </c>
      <c r="H90" s="105"/>
      <c r="I90" s="104"/>
      <c r="J90" s="104">
        <f>J91</f>
        <v>58.1</v>
      </c>
    </row>
    <row r="91" spans="2:10" ht="31.5">
      <c r="B91" s="4" t="s">
        <v>131</v>
      </c>
      <c r="C91" s="104">
        <v>89</v>
      </c>
      <c r="D91" s="104">
        <v>1</v>
      </c>
      <c r="E91" s="54" t="s">
        <v>9</v>
      </c>
      <c r="F91" s="104">
        <v>41210</v>
      </c>
      <c r="G91" s="105" t="s">
        <v>68</v>
      </c>
      <c r="H91" s="105" t="s">
        <v>149</v>
      </c>
      <c r="I91" s="104"/>
      <c r="J91" s="104">
        <f>J92</f>
        <v>58.1</v>
      </c>
    </row>
    <row r="92" spans="2:10" ht="31.5">
      <c r="B92" s="163" t="s">
        <v>371</v>
      </c>
      <c r="C92" s="104">
        <v>89</v>
      </c>
      <c r="D92" s="104">
        <v>1</v>
      </c>
      <c r="E92" s="54" t="s">
        <v>9</v>
      </c>
      <c r="F92" s="104">
        <v>41210</v>
      </c>
      <c r="G92" s="105" t="s">
        <v>68</v>
      </c>
      <c r="H92" s="105" t="s">
        <v>149</v>
      </c>
      <c r="I92" s="104">
        <v>909</v>
      </c>
      <c r="J92" s="104">
        <v>58.1</v>
      </c>
    </row>
    <row r="93" spans="2:10" ht="29.25" customHeight="1">
      <c r="B93" s="4" t="s">
        <v>314</v>
      </c>
      <c r="C93" s="104">
        <v>89</v>
      </c>
      <c r="D93" s="104"/>
      <c r="E93" s="54" t="s">
        <v>9</v>
      </c>
      <c r="F93" s="104">
        <v>80190</v>
      </c>
      <c r="G93" s="105" t="s">
        <v>95</v>
      </c>
      <c r="H93" s="105"/>
      <c r="I93" s="104"/>
      <c r="J93" s="104">
        <f>J94</f>
        <v>0</v>
      </c>
    </row>
    <row r="94" spans="2:10" ht="66" customHeight="1">
      <c r="B94" s="4" t="s">
        <v>316</v>
      </c>
      <c r="C94" s="104">
        <v>89</v>
      </c>
      <c r="D94" s="104">
        <v>1</v>
      </c>
      <c r="E94" s="54" t="s">
        <v>9</v>
      </c>
      <c r="F94" s="104">
        <v>80190</v>
      </c>
      <c r="G94" s="105" t="s">
        <v>95</v>
      </c>
      <c r="H94" s="105" t="s">
        <v>142</v>
      </c>
      <c r="I94" s="104"/>
      <c r="J94" s="104">
        <f>J95</f>
        <v>0</v>
      </c>
    </row>
    <row r="95" spans="2:10" ht="44.25" customHeight="1">
      <c r="B95" s="163" t="s">
        <v>371</v>
      </c>
      <c r="C95" s="104">
        <v>89</v>
      </c>
      <c r="D95" s="104">
        <v>1</v>
      </c>
      <c r="E95" s="54" t="s">
        <v>9</v>
      </c>
      <c r="F95" s="104">
        <v>80190</v>
      </c>
      <c r="G95" s="105" t="s">
        <v>95</v>
      </c>
      <c r="H95" s="105" t="s">
        <v>142</v>
      </c>
      <c r="I95" s="104">
        <v>909</v>
      </c>
      <c r="J95" s="104"/>
    </row>
    <row r="96" spans="2:10" ht="62.25" customHeight="1">
      <c r="B96" s="4" t="s">
        <v>227</v>
      </c>
      <c r="C96" s="104">
        <v>89</v>
      </c>
      <c r="D96" s="104">
        <v>1</v>
      </c>
      <c r="E96" s="54" t="s">
        <v>9</v>
      </c>
      <c r="F96" s="104">
        <v>42010</v>
      </c>
      <c r="G96" s="105"/>
      <c r="H96" s="105"/>
      <c r="I96" s="104"/>
      <c r="J96" s="104">
        <f>J97</f>
        <v>76.7</v>
      </c>
    </row>
    <row r="97" spans="2:10">
      <c r="B97" s="17" t="s">
        <v>73</v>
      </c>
      <c r="C97" s="104">
        <v>89</v>
      </c>
      <c r="D97" s="104">
        <v>1</v>
      </c>
      <c r="E97" s="54" t="s">
        <v>9</v>
      </c>
      <c r="F97" s="104">
        <v>42010</v>
      </c>
      <c r="G97" s="105" t="s">
        <v>70</v>
      </c>
      <c r="H97" s="105"/>
      <c r="I97" s="104"/>
      <c r="J97" s="104">
        <f>J98</f>
        <v>76.7</v>
      </c>
    </row>
    <row r="98" spans="2:10" ht="31.5">
      <c r="B98" s="4" t="s">
        <v>213</v>
      </c>
      <c r="C98" s="104">
        <v>89</v>
      </c>
      <c r="D98" s="104">
        <v>1</v>
      </c>
      <c r="E98" s="54" t="s">
        <v>9</v>
      </c>
      <c r="F98" s="104">
        <v>42010</v>
      </c>
      <c r="G98" s="105" t="s">
        <v>70</v>
      </c>
      <c r="H98" s="105" t="s">
        <v>142</v>
      </c>
      <c r="I98" s="104"/>
      <c r="J98" s="104">
        <f>J99</f>
        <v>76.7</v>
      </c>
    </row>
    <row r="99" spans="2:10" ht="31.5">
      <c r="B99" s="163" t="s">
        <v>371</v>
      </c>
      <c r="C99" s="104">
        <v>89</v>
      </c>
      <c r="D99" s="104">
        <v>1</v>
      </c>
      <c r="E99" s="54" t="s">
        <v>9</v>
      </c>
      <c r="F99" s="104">
        <v>42010</v>
      </c>
      <c r="G99" s="105" t="s">
        <v>70</v>
      </c>
      <c r="H99" s="105" t="s">
        <v>142</v>
      </c>
      <c r="I99" s="104">
        <v>909</v>
      </c>
      <c r="J99" s="104">
        <v>76.7</v>
      </c>
    </row>
    <row r="100" spans="2:10" ht="31.5">
      <c r="B100" s="158" t="s">
        <v>365</v>
      </c>
      <c r="C100" s="104">
        <v>89</v>
      </c>
      <c r="D100" s="104">
        <v>1</v>
      </c>
      <c r="E100" s="54" t="s">
        <v>9</v>
      </c>
      <c r="F100" s="104">
        <v>42370</v>
      </c>
      <c r="G100" s="105"/>
      <c r="H100" s="105"/>
      <c r="I100" s="104"/>
      <c r="J100" s="104">
        <f>J101</f>
        <v>0</v>
      </c>
    </row>
    <row r="101" spans="2:10">
      <c r="B101" s="157" t="s">
        <v>73</v>
      </c>
      <c r="C101" s="104">
        <v>89</v>
      </c>
      <c r="D101" s="104">
        <v>1</v>
      </c>
      <c r="E101" s="54" t="s">
        <v>9</v>
      </c>
      <c r="F101" s="104">
        <v>42370</v>
      </c>
      <c r="G101" s="105" t="s">
        <v>70</v>
      </c>
      <c r="H101" s="105"/>
      <c r="I101" s="104"/>
      <c r="J101" s="104">
        <f>J102</f>
        <v>0</v>
      </c>
    </row>
    <row r="102" spans="2:10" ht="31.5">
      <c r="B102" s="157" t="s">
        <v>136</v>
      </c>
      <c r="C102" s="104">
        <v>89</v>
      </c>
      <c r="D102" s="104">
        <v>1</v>
      </c>
      <c r="E102" s="54" t="s">
        <v>9</v>
      </c>
      <c r="F102" s="104">
        <v>42370</v>
      </c>
      <c r="G102" s="105" t="s">
        <v>70</v>
      </c>
      <c r="H102" s="105" t="s">
        <v>93</v>
      </c>
      <c r="I102" s="104"/>
      <c r="J102" s="104">
        <f>J103</f>
        <v>0</v>
      </c>
    </row>
    <row r="103" spans="2:10" ht="31.5">
      <c r="B103" s="163" t="s">
        <v>371</v>
      </c>
      <c r="C103" s="104">
        <v>89</v>
      </c>
      <c r="D103" s="104">
        <v>1</v>
      </c>
      <c r="E103" s="54" t="s">
        <v>9</v>
      </c>
      <c r="F103" s="104">
        <v>42370</v>
      </c>
      <c r="G103" s="105" t="s">
        <v>70</v>
      </c>
      <c r="H103" s="105" t="s">
        <v>93</v>
      </c>
      <c r="I103" s="104">
        <v>909</v>
      </c>
      <c r="J103" s="104"/>
    </row>
    <row r="104" spans="2:10" ht="47.25">
      <c r="B104" s="4" t="s">
        <v>137</v>
      </c>
      <c r="C104" s="104">
        <v>89</v>
      </c>
      <c r="D104" s="104">
        <v>1</v>
      </c>
      <c r="E104" s="54" t="s">
        <v>9</v>
      </c>
      <c r="F104" s="104">
        <v>44107</v>
      </c>
      <c r="G104" s="105"/>
      <c r="H104" s="105"/>
      <c r="I104" s="104"/>
      <c r="J104" s="104">
        <f>J105</f>
        <v>0.3</v>
      </c>
    </row>
    <row r="105" spans="2:10">
      <c r="B105" s="10" t="s">
        <v>73</v>
      </c>
      <c r="C105" s="104">
        <v>89</v>
      </c>
      <c r="D105" s="104">
        <v>1</v>
      </c>
      <c r="E105" s="54" t="s">
        <v>9</v>
      </c>
      <c r="F105" s="104">
        <v>44107</v>
      </c>
      <c r="G105" s="105" t="s">
        <v>70</v>
      </c>
      <c r="H105" s="105"/>
      <c r="I105" s="104"/>
      <c r="J105" s="104">
        <f>J106</f>
        <v>0.3</v>
      </c>
    </row>
    <row r="106" spans="2:10" ht="31.5">
      <c r="B106" s="157" t="s">
        <v>136</v>
      </c>
      <c r="C106" s="104">
        <v>89</v>
      </c>
      <c r="D106" s="104">
        <v>1</v>
      </c>
      <c r="E106" s="54" t="s">
        <v>9</v>
      </c>
      <c r="F106" s="104">
        <v>44107</v>
      </c>
      <c r="G106" s="105" t="s">
        <v>70</v>
      </c>
      <c r="H106" s="105" t="s">
        <v>93</v>
      </c>
      <c r="I106" s="104"/>
      <c r="J106" s="104">
        <f>J107</f>
        <v>0.3</v>
      </c>
    </row>
    <row r="107" spans="2:10" ht="31.5">
      <c r="B107" s="163" t="s">
        <v>371</v>
      </c>
      <c r="C107" s="104">
        <v>89</v>
      </c>
      <c r="D107" s="104">
        <v>1</v>
      </c>
      <c r="E107" s="54" t="s">
        <v>9</v>
      </c>
      <c r="F107" s="104">
        <v>44107</v>
      </c>
      <c r="G107" s="105" t="s">
        <v>70</v>
      </c>
      <c r="H107" s="105" t="s">
        <v>93</v>
      </c>
      <c r="I107" s="104">
        <v>909</v>
      </c>
      <c r="J107" s="104">
        <v>0.3</v>
      </c>
    </row>
    <row r="108" spans="2:10" ht="47.25">
      <c r="B108" s="4" t="s">
        <v>228</v>
      </c>
      <c r="C108" s="104">
        <v>89</v>
      </c>
      <c r="D108" s="104">
        <v>1</v>
      </c>
      <c r="E108" s="54" t="s">
        <v>9</v>
      </c>
      <c r="F108" s="104">
        <v>42170</v>
      </c>
      <c r="G108" s="105"/>
      <c r="H108" s="105"/>
      <c r="I108" s="104"/>
      <c r="J108" s="104">
        <f>J109</f>
        <v>0</v>
      </c>
    </row>
    <row r="109" spans="2:10" ht="31.5">
      <c r="B109" s="4" t="s">
        <v>138</v>
      </c>
      <c r="C109" s="104">
        <v>89</v>
      </c>
      <c r="D109" s="104">
        <v>1</v>
      </c>
      <c r="E109" s="54" t="s">
        <v>9</v>
      </c>
      <c r="F109" s="104">
        <v>42170</v>
      </c>
      <c r="G109" s="105" t="s">
        <v>91</v>
      </c>
      <c r="H109" s="105"/>
      <c r="I109" s="104"/>
      <c r="J109" s="104">
        <f>J110</f>
        <v>0</v>
      </c>
    </row>
    <row r="110" spans="2:10">
      <c r="B110" s="4" t="s">
        <v>139</v>
      </c>
      <c r="C110" s="104">
        <v>89</v>
      </c>
      <c r="D110" s="104">
        <v>1</v>
      </c>
      <c r="E110" s="54" t="s">
        <v>9</v>
      </c>
      <c r="F110" s="104">
        <v>42170</v>
      </c>
      <c r="G110" s="105" t="s">
        <v>91</v>
      </c>
      <c r="H110" s="105" t="s">
        <v>68</v>
      </c>
      <c r="I110" s="104"/>
      <c r="J110" s="104">
        <f>J111</f>
        <v>0</v>
      </c>
    </row>
    <row r="111" spans="2:10" ht="31.5">
      <c r="B111" s="163" t="s">
        <v>371</v>
      </c>
      <c r="C111" s="104">
        <v>89</v>
      </c>
      <c r="D111" s="104">
        <v>1</v>
      </c>
      <c r="E111" s="54" t="s">
        <v>9</v>
      </c>
      <c r="F111" s="104">
        <v>42170</v>
      </c>
      <c r="G111" s="105" t="s">
        <v>91</v>
      </c>
      <c r="H111" s="105" t="s">
        <v>68</v>
      </c>
      <c r="I111" s="104">
        <v>909</v>
      </c>
      <c r="J111" s="104"/>
    </row>
    <row r="112" spans="2:10" ht="47.25">
      <c r="B112" s="4" t="s">
        <v>232</v>
      </c>
      <c r="C112" s="104">
        <v>89</v>
      </c>
      <c r="D112" s="104">
        <v>1</v>
      </c>
      <c r="E112" s="54" t="s">
        <v>9</v>
      </c>
      <c r="F112" s="104">
        <v>44104</v>
      </c>
      <c r="G112" s="105"/>
      <c r="H112" s="105"/>
      <c r="I112" s="104"/>
      <c r="J112" s="104">
        <f>J113</f>
        <v>0.8</v>
      </c>
    </row>
    <row r="113" spans="2:10">
      <c r="B113" s="4" t="s">
        <v>128</v>
      </c>
      <c r="C113" s="104">
        <v>89</v>
      </c>
      <c r="D113" s="104">
        <v>1</v>
      </c>
      <c r="E113" s="54" t="s">
        <v>9</v>
      </c>
      <c r="F113" s="104">
        <v>44104</v>
      </c>
      <c r="G113" s="105" t="s">
        <v>91</v>
      </c>
      <c r="H113" s="105" t="s">
        <v>95</v>
      </c>
      <c r="I113" s="104"/>
      <c r="J113" s="104">
        <f>J114</f>
        <v>0.8</v>
      </c>
    </row>
    <row r="114" spans="2:10" ht="31.5">
      <c r="B114" s="163" t="s">
        <v>371</v>
      </c>
      <c r="C114" s="104">
        <v>89</v>
      </c>
      <c r="D114" s="104">
        <v>1</v>
      </c>
      <c r="E114" s="54" t="s">
        <v>9</v>
      </c>
      <c r="F114" s="104">
        <v>44104</v>
      </c>
      <c r="G114" s="105" t="s">
        <v>91</v>
      </c>
      <c r="H114" s="105" t="s">
        <v>95</v>
      </c>
      <c r="I114" s="104">
        <v>909</v>
      </c>
      <c r="J114" s="104">
        <v>0.8</v>
      </c>
    </row>
    <row r="115" spans="2:10" ht="47.25">
      <c r="B115" s="4" t="s">
        <v>326</v>
      </c>
      <c r="C115" s="104">
        <v>89</v>
      </c>
      <c r="D115" s="104">
        <v>1</v>
      </c>
      <c r="E115" s="54" t="s">
        <v>9</v>
      </c>
      <c r="F115" s="104">
        <v>76270</v>
      </c>
      <c r="G115" s="105"/>
      <c r="H115" s="105"/>
      <c r="I115" s="104"/>
      <c r="J115" s="104">
        <f>J116</f>
        <v>0</v>
      </c>
    </row>
    <row r="116" spans="2:10">
      <c r="B116" s="4" t="s">
        <v>128</v>
      </c>
      <c r="C116" s="104">
        <v>89</v>
      </c>
      <c r="D116" s="104">
        <v>1</v>
      </c>
      <c r="E116" s="54" t="s">
        <v>9</v>
      </c>
      <c r="F116" s="104">
        <v>76270</v>
      </c>
      <c r="G116" s="105" t="s">
        <v>91</v>
      </c>
      <c r="H116" s="105" t="s">
        <v>95</v>
      </c>
      <c r="I116" s="104"/>
      <c r="J116" s="104">
        <f>J117</f>
        <v>0</v>
      </c>
    </row>
    <row r="117" spans="2:10" ht="31.5">
      <c r="B117" s="163" t="s">
        <v>371</v>
      </c>
      <c r="C117" s="104">
        <v>89</v>
      </c>
      <c r="D117" s="104">
        <v>1</v>
      </c>
      <c r="E117" s="54" t="s">
        <v>9</v>
      </c>
      <c r="F117" s="104">
        <v>76270</v>
      </c>
      <c r="G117" s="105" t="s">
        <v>91</v>
      </c>
      <c r="H117" s="105" t="s">
        <v>95</v>
      </c>
      <c r="I117" s="104">
        <v>909</v>
      </c>
      <c r="J117" s="104"/>
    </row>
    <row r="118" spans="2:10" ht="94.5">
      <c r="B118" s="156" t="s">
        <v>364</v>
      </c>
      <c r="C118" s="104">
        <v>89</v>
      </c>
      <c r="D118" s="104">
        <v>1</v>
      </c>
      <c r="E118" s="54" t="s">
        <v>9</v>
      </c>
      <c r="F118" s="104">
        <v>44106</v>
      </c>
      <c r="G118" s="105"/>
      <c r="H118" s="105"/>
      <c r="I118" s="104"/>
      <c r="J118" s="104">
        <f>J119</f>
        <v>0.9</v>
      </c>
    </row>
    <row r="119" spans="2:10">
      <c r="B119" s="156" t="s">
        <v>362</v>
      </c>
      <c r="C119" s="104">
        <v>89</v>
      </c>
      <c r="D119" s="104">
        <v>1</v>
      </c>
      <c r="E119" s="54" t="s">
        <v>9</v>
      </c>
      <c r="F119" s="104">
        <v>44106</v>
      </c>
      <c r="G119" s="105" t="s">
        <v>146</v>
      </c>
      <c r="H119" s="105"/>
      <c r="I119" s="104"/>
      <c r="J119" s="104">
        <f>J120</f>
        <v>0.9</v>
      </c>
    </row>
    <row r="120" spans="2:10" ht="39.75" customHeight="1">
      <c r="B120" s="156" t="s">
        <v>363</v>
      </c>
      <c r="C120" s="104">
        <v>89</v>
      </c>
      <c r="D120" s="104">
        <v>1</v>
      </c>
      <c r="E120" s="54" t="s">
        <v>9</v>
      </c>
      <c r="F120" s="104">
        <v>44106</v>
      </c>
      <c r="G120" s="105" t="s">
        <v>95</v>
      </c>
      <c r="H120" s="105" t="s">
        <v>146</v>
      </c>
      <c r="I120" s="104"/>
      <c r="J120" s="104">
        <f>J121</f>
        <v>0.9</v>
      </c>
    </row>
    <row r="121" spans="2:10" ht="38.25" customHeight="1">
      <c r="B121" s="163" t="s">
        <v>371</v>
      </c>
      <c r="C121" s="104">
        <v>89</v>
      </c>
      <c r="D121" s="104">
        <v>1</v>
      </c>
      <c r="E121" s="54" t="s">
        <v>9</v>
      </c>
      <c r="F121" s="104">
        <v>44106</v>
      </c>
      <c r="G121" s="105" t="s">
        <v>95</v>
      </c>
      <c r="H121" s="105" t="s">
        <v>146</v>
      </c>
      <c r="I121" s="104">
        <v>909</v>
      </c>
      <c r="J121" s="104">
        <v>0.9</v>
      </c>
    </row>
    <row r="122" spans="2:10">
      <c r="B122" s="4" t="s">
        <v>25</v>
      </c>
      <c r="C122" s="104">
        <v>89</v>
      </c>
      <c r="D122" s="104">
        <v>1</v>
      </c>
      <c r="E122" s="54" t="s">
        <v>9</v>
      </c>
      <c r="F122" s="104">
        <v>42250</v>
      </c>
      <c r="G122" s="105"/>
      <c r="H122" s="105"/>
      <c r="I122" s="104"/>
      <c r="J122" s="104">
        <f>J123</f>
        <v>0</v>
      </c>
    </row>
    <row r="123" spans="2:10">
      <c r="B123" s="4" t="s">
        <v>203</v>
      </c>
      <c r="C123" s="104">
        <v>89</v>
      </c>
      <c r="D123" s="104">
        <v>1</v>
      </c>
      <c r="E123" s="54" t="s">
        <v>9</v>
      </c>
      <c r="F123" s="104">
        <v>42250</v>
      </c>
      <c r="G123" s="105" t="s">
        <v>74</v>
      </c>
      <c r="H123" s="105"/>
      <c r="I123" s="104"/>
      <c r="J123" s="104">
        <f>J124</f>
        <v>0</v>
      </c>
    </row>
    <row r="124" spans="2:10">
      <c r="B124" s="4" t="s">
        <v>75</v>
      </c>
      <c r="C124" s="104">
        <v>89</v>
      </c>
      <c r="D124" s="104">
        <v>1</v>
      </c>
      <c r="E124" s="54" t="s">
        <v>9</v>
      </c>
      <c r="F124" s="104">
        <v>42250</v>
      </c>
      <c r="G124" s="105" t="s">
        <v>74</v>
      </c>
      <c r="H124" s="105" t="s">
        <v>68</v>
      </c>
      <c r="I124" s="104"/>
      <c r="J124" s="104">
        <f>J125</f>
        <v>0</v>
      </c>
    </row>
    <row r="125" spans="2:10" ht="31.5">
      <c r="B125" s="163" t="s">
        <v>371</v>
      </c>
      <c r="C125" s="104">
        <v>89</v>
      </c>
      <c r="D125" s="104">
        <v>1</v>
      </c>
      <c r="E125" s="54" t="s">
        <v>9</v>
      </c>
      <c r="F125" s="104">
        <v>42250</v>
      </c>
      <c r="G125" s="105" t="s">
        <v>74</v>
      </c>
      <c r="H125" s="105" t="s">
        <v>68</v>
      </c>
      <c r="I125" s="104">
        <v>909</v>
      </c>
      <c r="J125" s="104"/>
    </row>
    <row r="126" spans="2:10" ht="63">
      <c r="B126" s="4" t="s">
        <v>125</v>
      </c>
      <c r="C126" s="104">
        <v>89</v>
      </c>
      <c r="D126" s="104">
        <v>1</v>
      </c>
      <c r="E126" s="54" t="s">
        <v>9</v>
      </c>
      <c r="F126" s="104">
        <v>51180</v>
      </c>
      <c r="G126" s="105"/>
      <c r="H126" s="105"/>
      <c r="I126" s="104"/>
      <c r="J126" s="104">
        <f>J127</f>
        <v>75.5</v>
      </c>
    </row>
    <row r="127" spans="2:10">
      <c r="B127" s="4" t="s">
        <v>126</v>
      </c>
      <c r="C127" s="104">
        <v>89</v>
      </c>
      <c r="D127" s="104">
        <v>1</v>
      </c>
      <c r="E127" s="54" t="s">
        <v>9</v>
      </c>
      <c r="F127" s="104">
        <v>51180</v>
      </c>
      <c r="G127" s="105" t="s">
        <v>69</v>
      </c>
      <c r="H127" s="105"/>
      <c r="I127" s="104"/>
      <c r="J127" s="104">
        <f>J128</f>
        <v>75.5</v>
      </c>
    </row>
    <row r="128" spans="2:10" ht="31.5">
      <c r="B128" s="4" t="s">
        <v>127</v>
      </c>
      <c r="C128" s="104">
        <v>89</v>
      </c>
      <c r="D128" s="104">
        <v>1</v>
      </c>
      <c r="E128" s="54" t="s">
        <v>9</v>
      </c>
      <c r="F128" s="104">
        <v>51180</v>
      </c>
      <c r="G128" s="105" t="s">
        <v>69</v>
      </c>
      <c r="H128" s="105" t="s">
        <v>95</v>
      </c>
      <c r="I128" s="104"/>
      <c r="J128" s="104">
        <f>J129</f>
        <v>75.5</v>
      </c>
    </row>
    <row r="129" spans="2:10" ht="31.5">
      <c r="B129" s="163" t="s">
        <v>371</v>
      </c>
      <c r="C129" s="104">
        <v>89</v>
      </c>
      <c r="D129" s="104">
        <v>1</v>
      </c>
      <c r="E129" s="54" t="s">
        <v>9</v>
      </c>
      <c r="F129" s="104">
        <v>51180</v>
      </c>
      <c r="G129" s="105" t="s">
        <v>69</v>
      </c>
      <c r="H129" s="105" t="s">
        <v>95</v>
      </c>
      <c r="I129" s="104">
        <v>909</v>
      </c>
      <c r="J129" s="104">
        <v>75.5</v>
      </c>
    </row>
    <row r="130" spans="2:10" ht="47.25">
      <c r="B130" s="4" t="s">
        <v>321</v>
      </c>
      <c r="C130" s="104">
        <v>89</v>
      </c>
      <c r="D130" s="104">
        <v>1</v>
      </c>
      <c r="E130" s="54" t="s">
        <v>193</v>
      </c>
      <c r="F130" s="104">
        <v>51470</v>
      </c>
      <c r="G130" s="105"/>
      <c r="H130" s="105"/>
      <c r="I130" s="104"/>
      <c r="J130" s="104">
        <f>J131</f>
        <v>0</v>
      </c>
    </row>
    <row r="131" spans="2:10">
      <c r="B131" s="4" t="s">
        <v>75</v>
      </c>
      <c r="C131" s="104">
        <v>89</v>
      </c>
      <c r="D131" s="104">
        <v>1</v>
      </c>
      <c r="E131" s="54" t="s">
        <v>9</v>
      </c>
      <c r="F131" s="104">
        <v>51470</v>
      </c>
      <c r="G131" s="105" t="s">
        <v>74</v>
      </c>
      <c r="H131" s="105" t="s">
        <v>68</v>
      </c>
      <c r="I131" s="104"/>
      <c r="J131" s="104">
        <f>J132</f>
        <v>0</v>
      </c>
    </row>
    <row r="132" spans="2:10" ht="31.5">
      <c r="B132" s="163" t="s">
        <v>371</v>
      </c>
      <c r="C132" s="104">
        <v>89</v>
      </c>
      <c r="D132" s="104">
        <v>1</v>
      </c>
      <c r="E132" s="54" t="s">
        <v>9</v>
      </c>
      <c r="F132" s="104">
        <v>51470</v>
      </c>
      <c r="G132" s="105" t="s">
        <v>74</v>
      </c>
      <c r="H132" s="105" t="s">
        <v>68</v>
      </c>
      <c r="I132" s="104">
        <v>909</v>
      </c>
      <c r="J132" s="104"/>
    </row>
    <row r="133" spans="2:10" ht="79.5" customHeight="1">
      <c r="B133" s="54" t="s">
        <v>218</v>
      </c>
      <c r="C133" s="104">
        <v>89</v>
      </c>
      <c r="D133" s="104">
        <v>1</v>
      </c>
      <c r="E133" s="54" t="s">
        <v>9</v>
      </c>
      <c r="F133" s="104">
        <v>76000</v>
      </c>
      <c r="G133" s="105"/>
      <c r="H133" s="105"/>
      <c r="I133" s="104"/>
      <c r="J133" s="104">
        <f>J134</f>
        <v>0</v>
      </c>
    </row>
    <row r="134" spans="2:10" ht="164.25" customHeight="1">
      <c r="B134" s="54" t="s">
        <v>12</v>
      </c>
      <c r="C134" s="104">
        <v>89</v>
      </c>
      <c r="D134" s="104">
        <v>1</v>
      </c>
      <c r="E134" s="54" t="s">
        <v>9</v>
      </c>
      <c r="F134" s="104">
        <v>76010</v>
      </c>
      <c r="G134" s="105"/>
      <c r="H134" s="105"/>
      <c r="I134" s="104"/>
      <c r="J134" s="104">
        <f>J135+J140</f>
        <v>0</v>
      </c>
    </row>
    <row r="135" spans="2:10">
      <c r="B135" s="17" t="s">
        <v>67</v>
      </c>
      <c r="C135" s="104">
        <v>89</v>
      </c>
      <c r="D135" s="104">
        <v>1</v>
      </c>
      <c r="E135" s="54" t="s">
        <v>9</v>
      </c>
      <c r="F135" s="104">
        <v>76010</v>
      </c>
      <c r="G135" s="105" t="s">
        <v>68</v>
      </c>
      <c r="H135" s="105"/>
      <c r="I135" s="104"/>
      <c r="J135" s="104">
        <f>J136+J138</f>
        <v>0</v>
      </c>
    </row>
    <row r="136" spans="2:10" ht="63">
      <c r="B136" s="4" t="s">
        <v>90</v>
      </c>
      <c r="C136" s="104">
        <v>89</v>
      </c>
      <c r="D136" s="104">
        <v>1</v>
      </c>
      <c r="E136" s="54" t="s">
        <v>9</v>
      </c>
      <c r="F136" s="104">
        <v>76010</v>
      </c>
      <c r="G136" s="105" t="s">
        <v>68</v>
      </c>
      <c r="H136" s="105" t="s">
        <v>69</v>
      </c>
      <c r="I136" s="104"/>
      <c r="J136" s="104">
        <f>J137</f>
        <v>0</v>
      </c>
    </row>
    <row r="137" spans="2:10" ht="31.5">
      <c r="B137" s="163" t="s">
        <v>371</v>
      </c>
      <c r="C137" s="104">
        <v>89</v>
      </c>
      <c r="D137" s="104">
        <v>1</v>
      </c>
      <c r="E137" s="54" t="s">
        <v>9</v>
      </c>
      <c r="F137" s="104">
        <v>76010</v>
      </c>
      <c r="G137" s="105" t="s">
        <v>68</v>
      </c>
      <c r="H137" s="105" t="s">
        <v>69</v>
      </c>
      <c r="I137" s="104">
        <v>909</v>
      </c>
      <c r="J137" s="104"/>
    </row>
    <row r="138" spans="2:10" ht="126">
      <c r="B138" s="4" t="s">
        <v>87</v>
      </c>
      <c r="C138" s="104">
        <v>89</v>
      </c>
      <c r="D138" s="104">
        <v>1</v>
      </c>
      <c r="E138" s="54" t="s">
        <v>9</v>
      </c>
      <c r="F138" s="104">
        <v>76010</v>
      </c>
      <c r="G138" s="105" t="s">
        <v>68</v>
      </c>
      <c r="H138" s="105" t="s">
        <v>70</v>
      </c>
      <c r="I138" s="104"/>
      <c r="J138" s="104">
        <f>J139</f>
        <v>0</v>
      </c>
    </row>
    <row r="139" spans="2:10" ht="31.5">
      <c r="B139" s="163" t="s">
        <v>371</v>
      </c>
      <c r="C139" s="104">
        <v>89</v>
      </c>
      <c r="D139" s="104">
        <v>1</v>
      </c>
      <c r="E139" s="54" t="s">
        <v>9</v>
      </c>
      <c r="F139" s="104">
        <v>76010</v>
      </c>
      <c r="G139" s="105" t="s">
        <v>68</v>
      </c>
      <c r="H139" s="105" t="s">
        <v>70</v>
      </c>
      <c r="I139" s="104">
        <v>909</v>
      </c>
      <c r="J139" s="104"/>
    </row>
    <row r="140" spans="2:10">
      <c r="B140" s="4" t="s">
        <v>203</v>
      </c>
      <c r="C140" s="104">
        <v>89</v>
      </c>
      <c r="D140" s="104">
        <v>1</v>
      </c>
      <c r="E140" s="54" t="s">
        <v>9</v>
      </c>
      <c r="F140" s="104">
        <v>76010</v>
      </c>
      <c r="G140" s="105" t="s">
        <v>74</v>
      </c>
      <c r="H140" s="105"/>
      <c r="I140" s="104"/>
      <c r="J140" s="104">
        <f>J141</f>
        <v>0</v>
      </c>
    </row>
    <row r="141" spans="2:10">
      <c r="B141" s="4" t="s">
        <v>75</v>
      </c>
      <c r="C141" s="104">
        <v>89</v>
      </c>
      <c r="D141" s="104">
        <v>1</v>
      </c>
      <c r="E141" s="54" t="s">
        <v>9</v>
      </c>
      <c r="F141" s="104">
        <v>76010</v>
      </c>
      <c r="G141" s="105" t="s">
        <v>74</v>
      </c>
      <c r="H141" s="105" t="s">
        <v>68</v>
      </c>
      <c r="I141" s="104"/>
      <c r="J141" s="104">
        <f>J142</f>
        <v>0</v>
      </c>
    </row>
    <row r="142" spans="2:10" ht="31.5">
      <c r="B142" s="163" t="s">
        <v>371</v>
      </c>
      <c r="C142" s="104">
        <v>89</v>
      </c>
      <c r="D142" s="104">
        <v>1</v>
      </c>
      <c r="E142" s="54" t="s">
        <v>9</v>
      </c>
      <c r="F142" s="104">
        <v>76010</v>
      </c>
      <c r="G142" s="105" t="s">
        <v>74</v>
      </c>
      <c r="H142" s="105" t="s">
        <v>68</v>
      </c>
      <c r="I142" s="104">
        <v>909</v>
      </c>
      <c r="J142" s="104"/>
    </row>
    <row r="143" spans="2:10" ht="99.75" customHeight="1">
      <c r="B143" s="4" t="s">
        <v>225</v>
      </c>
      <c r="C143" s="104">
        <v>89</v>
      </c>
      <c r="D143" s="104">
        <v>1</v>
      </c>
      <c r="E143" s="54" t="s">
        <v>9</v>
      </c>
      <c r="F143" s="104">
        <v>77150</v>
      </c>
      <c r="G143" s="105"/>
      <c r="H143" s="105"/>
      <c r="I143" s="104"/>
      <c r="J143" s="104">
        <f>J144</f>
        <v>0.2</v>
      </c>
    </row>
    <row r="144" spans="2:10">
      <c r="B144" s="17" t="s">
        <v>67</v>
      </c>
      <c r="C144" s="104">
        <v>89</v>
      </c>
      <c r="D144" s="104">
        <v>1</v>
      </c>
      <c r="E144" s="54" t="s">
        <v>9</v>
      </c>
      <c r="F144" s="104">
        <v>77150</v>
      </c>
      <c r="G144" s="105" t="s">
        <v>68</v>
      </c>
      <c r="H144" s="105"/>
      <c r="I144" s="104"/>
      <c r="J144" s="104">
        <f>J145</f>
        <v>0.2</v>
      </c>
    </row>
    <row r="145" spans="2:10" ht="107.25" customHeight="1">
      <c r="B145" s="4" t="s">
        <v>87</v>
      </c>
      <c r="C145" s="104">
        <v>89</v>
      </c>
      <c r="D145" s="104">
        <v>1</v>
      </c>
      <c r="E145" s="54" t="s">
        <v>9</v>
      </c>
      <c r="F145" s="104">
        <v>77150</v>
      </c>
      <c r="G145" s="105" t="s">
        <v>68</v>
      </c>
      <c r="H145" s="105" t="s">
        <v>70</v>
      </c>
      <c r="I145" s="104"/>
      <c r="J145" s="104">
        <f>J146</f>
        <v>0.2</v>
      </c>
    </row>
    <row r="146" spans="2:10" ht="31.5">
      <c r="B146" s="163" t="s">
        <v>371</v>
      </c>
      <c r="C146" s="104">
        <v>89</v>
      </c>
      <c r="D146" s="104">
        <v>1</v>
      </c>
      <c r="E146" s="54" t="s">
        <v>9</v>
      </c>
      <c r="F146" s="104">
        <v>77150</v>
      </c>
      <c r="G146" s="105" t="s">
        <v>68</v>
      </c>
      <c r="H146" s="105" t="s">
        <v>70</v>
      </c>
      <c r="I146" s="104">
        <v>909</v>
      </c>
      <c r="J146" s="104">
        <v>0.2</v>
      </c>
    </row>
    <row r="147" spans="2:10" ht="31.5">
      <c r="B147" s="4" t="s">
        <v>328</v>
      </c>
      <c r="C147" s="104">
        <v>89</v>
      </c>
      <c r="D147" s="104">
        <v>1</v>
      </c>
      <c r="E147" s="54" t="s">
        <v>9</v>
      </c>
      <c r="F147" s="104">
        <v>41240</v>
      </c>
      <c r="G147" s="105"/>
      <c r="H147" s="105"/>
      <c r="I147" s="104"/>
      <c r="J147" s="104">
        <f>J148</f>
        <v>0</v>
      </c>
    </row>
    <row r="148" spans="2:10" ht="31.5">
      <c r="B148" s="163" t="s">
        <v>371</v>
      </c>
      <c r="C148" s="104">
        <v>89</v>
      </c>
      <c r="D148" s="104">
        <v>1</v>
      </c>
      <c r="E148" s="54" t="s">
        <v>9</v>
      </c>
      <c r="F148" s="104">
        <v>41240</v>
      </c>
      <c r="G148" s="105" t="s">
        <v>149</v>
      </c>
      <c r="H148" s="105" t="s">
        <v>68</v>
      </c>
      <c r="I148" s="104">
        <v>909</v>
      </c>
      <c r="J148" s="104"/>
    </row>
    <row r="149" spans="2:10">
      <c r="B149" s="4" t="s">
        <v>83</v>
      </c>
      <c r="C149" s="104"/>
      <c r="D149" s="104"/>
      <c r="E149" s="54"/>
      <c r="F149" s="104"/>
      <c r="G149" s="105"/>
      <c r="H149" s="105"/>
      <c r="I149" s="104"/>
      <c r="J149" s="104">
        <f>J8+J32+J54+J75</f>
        <v>1526.7</v>
      </c>
    </row>
    <row r="150" spans="2:10" s="42" customFormat="1">
      <c r="C150" s="109"/>
      <c r="D150" s="109"/>
      <c r="E150" s="110"/>
      <c r="F150" s="109"/>
      <c r="G150" s="111"/>
      <c r="H150" s="111"/>
      <c r="I150" s="109"/>
      <c r="J150" s="109"/>
    </row>
    <row r="151" spans="2:10" s="42" customFormat="1">
      <c r="C151" s="109"/>
      <c r="D151" s="109"/>
      <c r="E151" s="110"/>
      <c r="F151" s="109"/>
      <c r="G151" s="111"/>
      <c r="H151" s="111"/>
      <c r="I151" s="109"/>
      <c r="J151" s="109"/>
    </row>
    <row r="152" spans="2:10" s="42" customFormat="1">
      <c r="C152" s="109"/>
      <c r="D152" s="109"/>
      <c r="E152" s="110"/>
      <c r="F152" s="109"/>
      <c r="G152" s="111"/>
      <c r="H152" s="111"/>
      <c r="I152" s="109"/>
      <c r="J152" s="109"/>
    </row>
    <row r="153" spans="2:10" s="42" customFormat="1">
      <c r="C153" s="109"/>
      <c r="D153" s="109"/>
      <c r="E153" s="110"/>
      <c r="F153" s="109"/>
      <c r="G153" s="111"/>
      <c r="H153" s="111"/>
      <c r="I153" s="109"/>
      <c r="J153" s="109"/>
    </row>
    <row r="154" spans="2:10" s="42" customFormat="1">
      <c r="C154" s="109"/>
      <c r="D154" s="109"/>
      <c r="E154" s="110"/>
      <c r="F154" s="109"/>
      <c r="G154" s="111"/>
      <c r="H154" s="111"/>
      <c r="I154" s="109"/>
      <c r="J154" s="109"/>
    </row>
    <row r="155" spans="2:10" s="42" customFormat="1">
      <c r="C155" s="109"/>
      <c r="D155" s="109"/>
      <c r="E155" s="110"/>
      <c r="F155" s="109"/>
      <c r="G155" s="111"/>
      <c r="H155" s="111"/>
      <c r="I155" s="109"/>
      <c r="J155" s="109"/>
    </row>
    <row r="156" spans="2:10" s="42" customFormat="1">
      <c r="C156" s="109"/>
      <c r="D156" s="109"/>
      <c r="E156" s="110"/>
      <c r="F156" s="109"/>
      <c r="G156" s="111"/>
      <c r="H156" s="111"/>
      <c r="I156" s="109"/>
      <c r="J156" s="109"/>
    </row>
    <row r="157" spans="2:10" s="42" customFormat="1">
      <c r="C157" s="109"/>
      <c r="D157" s="109"/>
      <c r="E157" s="110"/>
      <c r="F157" s="109"/>
      <c r="G157" s="111"/>
      <c r="H157" s="111"/>
      <c r="I157" s="109"/>
      <c r="J157" s="109"/>
    </row>
    <row r="158" spans="2:10" s="42" customFormat="1">
      <c r="C158" s="109"/>
      <c r="D158" s="109"/>
      <c r="E158" s="110"/>
      <c r="F158" s="109"/>
      <c r="G158" s="111"/>
      <c r="H158" s="111"/>
      <c r="I158" s="109"/>
      <c r="J158" s="109"/>
    </row>
    <row r="159" spans="2:10" s="42" customFormat="1">
      <c r="C159" s="109"/>
      <c r="D159" s="109"/>
      <c r="E159" s="110"/>
      <c r="F159" s="109"/>
      <c r="G159" s="111"/>
      <c r="H159" s="111"/>
      <c r="I159" s="109"/>
      <c r="J159" s="109"/>
    </row>
    <row r="160" spans="2:10" s="42" customFormat="1">
      <c r="C160" s="109"/>
      <c r="D160" s="109"/>
      <c r="E160" s="110"/>
      <c r="F160" s="109"/>
      <c r="G160" s="111"/>
      <c r="H160" s="111"/>
      <c r="I160" s="109"/>
      <c r="J160" s="109"/>
    </row>
    <row r="161" spans="3:10" s="42" customFormat="1">
      <c r="C161" s="109"/>
      <c r="D161" s="109"/>
      <c r="E161" s="110"/>
      <c r="F161" s="109"/>
      <c r="G161" s="111"/>
      <c r="H161" s="111"/>
      <c r="I161" s="109"/>
      <c r="J161" s="109"/>
    </row>
    <row r="162" spans="3:10" s="42" customFormat="1">
      <c r="C162" s="109"/>
      <c r="D162" s="109"/>
      <c r="E162" s="110"/>
      <c r="F162" s="109"/>
      <c r="G162" s="111"/>
      <c r="H162" s="111"/>
      <c r="I162" s="109"/>
      <c r="J162" s="109"/>
    </row>
    <row r="163" spans="3:10" s="42" customFormat="1">
      <c r="C163" s="109"/>
      <c r="D163" s="109"/>
      <c r="E163" s="110"/>
      <c r="F163" s="109"/>
      <c r="G163" s="111"/>
      <c r="H163" s="111"/>
      <c r="I163" s="109"/>
      <c r="J163" s="109"/>
    </row>
    <row r="164" spans="3:10" s="42" customFormat="1">
      <c r="C164" s="109"/>
      <c r="D164" s="109"/>
      <c r="E164" s="110"/>
      <c r="F164" s="109"/>
      <c r="G164" s="111"/>
      <c r="H164" s="111"/>
      <c r="I164" s="109"/>
      <c r="J164" s="109"/>
    </row>
    <row r="165" spans="3:10" s="42" customFormat="1">
      <c r="C165" s="109"/>
      <c r="D165" s="109"/>
      <c r="E165" s="110"/>
      <c r="F165" s="109"/>
      <c r="G165" s="111"/>
      <c r="H165" s="111"/>
      <c r="I165" s="109"/>
      <c r="J165" s="109"/>
    </row>
    <row r="166" spans="3:10" s="42" customFormat="1">
      <c r="C166" s="109"/>
      <c r="D166" s="109"/>
      <c r="E166" s="110"/>
      <c r="F166" s="109"/>
      <c r="G166" s="111"/>
      <c r="H166" s="111"/>
      <c r="I166" s="109"/>
      <c r="J166" s="109"/>
    </row>
    <row r="167" spans="3:10" s="42" customFormat="1">
      <c r="C167" s="109"/>
      <c r="D167" s="109"/>
      <c r="E167" s="110"/>
      <c r="F167" s="109"/>
      <c r="G167" s="111"/>
      <c r="H167" s="111"/>
      <c r="I167" s="109"/>
      <c r="J167" s="109"/>
    </row>
    <row r="168" spans="3:10" s="42" customFormat="1">
      <c r="C168" s="109"/>
      <c r="D168" s="109"/>
      <c r="E168" s="110"/>
      <c r="F168" s="109"/>
      <c r="G168" s="111"/>
      <c r="H168" s="111"/>
      <c r="I168" s="109"/>
      <c r="J168" s="109"/>
    </row>
    <row r="169" spans="3:10" s="42" customFormat="1">
      <c r="C169" s="109"/>
      <c r="D169" s="109"/>
      <c r="E169" s="110"/>
      <c r="F169" s="109"/>
      <c r="G169" s="111"/>
      <c r="H169" s="111"/>
      <c r="I169" s="109"/>
      <c r="J169" s="109"/>
    </row>
    <row r="170" spans="3:10" s="42" customFormat="1">
      <c r="C170" s="109"/>
      <c r="D170" s="109"/>
      <c r="E170" s="110"/>
      <c r="F170" s="109"/>
      <c r="G170" s="111"/>
      <c r="H170" s="111"/>
      <c r="I170" s="109"/>
      <c r="J170" s="109"/>
    </row>
    <row r="171" spans="3:10" s="42" customFormat="1">
      <c r="C171" s="109"/>
      <c r="D171" s="109"/>
      <c r="E171" s="110"/>
      <c r="F171" s="109"/>
      <c r="G171" s="111"/>
      <c r="H171" s="111"/>
      <c r="I171" s="109"/>
      <c r="J171" s="109"/>
    </row>
    <row r="172" spans="3:10" s="42" customFormat="1">
      <c r="C172" s="109"/>
      <c r="D172" s="109"/>
      <c r="E172" s="110"/>
      <c r="F172" s="109"/>
      <c r="G172" s="111"/>
      <c r="H172" s="111"/>
      <c r="I172" s="109"/>
      <c r="J172" s="109"/>
    </row>
    <row r="173" spans="3:10" s="42" customFormat="1">
      <c r="C173" s="109"/>
      <c r="D173" s="109"/>
      <c r="E173" s="110"/>
      <c r="F173" s="109"/>
      <c r="G173" s="111"/>
      <c r="H173" s="111"/>
      <c r="I173" s="109"/>
      <c r="J173" s="109"/>
    </row>
    <row r="174" spans="3:10" s="42" customFormat="1">
      <c r="C174" s="109"/>
      <c r="D174" s="109"/>
      <c r="E174" s="110"/>
      <c r="F174" s="109"/>
      <c r="G174" s="111"/>
      <c r="H174" s="111"/>
      <c r="I174" s="109"/>
      <c r="J174" s="109"/>
    </row>
    <row r="175" spans="3:10" s="42" customFormat="1">
      <c r="C175" s="109"/>
      <c r="D175" s="109"/>
      <c r="E175" s="110"/>
      <c r="F175" s="109"/>
      <c r="G175" s="111"/>
      <c r="H175" s="111"/>
      <c r="I175" s="109"/>
      <c r="J175" s="109"/>
    </row>
    <row r="176" spans="3:10" s="42" customFormat="1">
      <c r="C176" s="109"/>
      <c r="D176" s="109"/>
      <c r="E176" s="110"/>
      <c r="F176" s="109"/>
      <c r="G176" s="111"/>
      <c r="H176" s="111"/>
      <c r="I176" s="109"/>
      <c r="J176" s="109"/>
    </row>
    <row r="177" spans="3:10" s="42" customFormat="1">
      <c r="C177" s="109"/>
      <c r="D177" s="109"/>
      <c r="E177" s="110"/>
      <c r="F177" s="109"/>
      <c r="G177" s="111"/>
      <c r="H177" s="111"/>
      <c r="I177" s="109"/>
      <c r="J177" s="109"/>
    </row>
    <row r="178" spans="3:10" s="42" customFormat="1">
      <c r="C178" s="109"/>
      <c r="D178" s="109"/>
      <c r="E178" s="110"/>
      <c r="F178" s="109"/>
      <c r="G178" s="111"/>
      <c r="H178" s="111"/>
      <c r="I178" s="109"/>
      <c r="J178" s="109"/>
    </row>
    <row r="179" spans="3:10" s="42" customFormat="1">
      <c r="C179" s="109"/>
      <c r="D179" s="109"/>
      <c r="E179" s="110"/>
      <c r="F179" s="109"/>
      <c r="G179" s="111"/>
      <c r="H179" s="111"/>
      <c r="I179" s="109"/>
      <c r="J179" s="109"/>
    </row>
    <row r="180" spans="3:10" s="42" customFormat="1">
      <c r="C180" s="109"/>
      <c r="D180" s="109"/>
      <c r="E180" s="110"/>
      <c r="F180" s="109"/>
      <c r="G180" s="111"/>
      <c r="H180" s="111"/>
      <c r="I180" s="109"/>
      <c r="J180" s="109"/>
    </row>
    <row r="181" spans="3:10" s="42" customFormat="1">
      <c r="C181" s="109"/>
      <c r="D181" s="109"/>
      <c r="E181" s="110"/>
      <c r="F181" s="109"/>
      <c r="G181" s="111"/>
      <c r="H181" s="111"/>
      <c r="I181" s="109"/>
      <c r="J181" s="109"/>
    </row>
    <row r="182" spans="3:10" s="42" customFormat="1">
      <c r="C182" s="109"/>
      <c r="D182" s="109"/>
      <c r="E182" s="110"/>
      <c r="F182" s="109"/>
      <c r="G182" s="111"/>
      <c r="H182" s="111"/>
      <c r="I182" s="109"/>
      <c r="J182" s="109"/>
    </row>
    <row r="183" spans="3:10" s="42" customFormat="1">
      <c r="C183" s="109"/>
      <c r="D183" s="109"/>
      <c r="E183" s="110"/>
      <c r="F183" s="109"/>
      <c r="G183" s="111"/>
      <c r="H183" s="111"/>
      <c r="I183" s="109"/>
      <c r="J183" s="109"/>
    </row>
    <row r="184" spans="3:10" s="42" customFormat="1">
      <c r="C184" s="109"/>
      <c r="D184" s="109"/>
      <c r="E184" s="110"/>
      <c r="F184" s="109"/>
      <c r="G184" s="111"/>
      <c r="H184" s="111"/>
      <c r="I184" s="109"/>
      <c r="J184" s="109"/>
    </row>
    <row r="185" spans="3:10" s="42" customFormat="1">
      <c r="C185" s="109"/>
      <c r="D185" s="109"/>
      <c r="E185" s="110"/>
      <c r="F185" s="109"/>
      <c r="G185" s="111"/>
      <c r="H185" s="111"/>
      <c r="I185" s="109"/>
      <c r="J185" s="109"/>
    </row>
    <row r="186" spans="3:10" s="42" customFormat="1">
      <c r="C186" s="109"/>
      <c r="D186" s="109"/>
      <c r="E186" s="110"/>
      <c r="F186" s="109"/>
      <c r="G186" s="111"/>
      <c r="H186" s="111"/>
      <c r="I186" s="109"/>
      <c r="J186" s="109"/>
    </row>
    <row r="187" spans="3:10" s="42" customFormat="1">
      <c r="C187" s="109"/>
      <c r="D187" s="109"/>
      <c r="E187" s="110"/>
      <c r="F187" s="109"/>
      <c r="G187" s="111"/>
      <c r="H187" s="111"/>
      <c r="I187" s="109"/>
      <c r="J187" s="109"/>
    </row>
    <row r="188" spans="3:10" s="42" customFormat="1">
      <c r="C188" s="109"/>
      <c r="D188" s="109"/>
      <c r="E188" s="110"/>
      <c r="F188" s="109"/>
      <c r="G188" s="111"/>
      <c r="H188" s="111"/>
      <c r="I188" s="109"/>
      <c r="J188" s="109"/>
    </row>
    <row r="189" spans="3:10" s="42" customFormat="1">
      <c r="C189" s="109"/>
      <c r="D189" s="109"/>
      <c r="E189" s="110"/>
      <c r="F189" s="109"/>
      <c r="G189" s="111"/>
      <c r="H189" s="111"/>
      <c r="I189" s="109"/>
      <c r="J189" s="109"/>
    </row>
    <row r="190" spans="3:10" s="42" customFormat="1">
      <c r="C190" s="109"/>
      <c r="D190" s="109"/>
      <c r="E190" s="110"/>
      <c r="F190" s="109"/>
      <c r="G190" s="111"/>
      <c r="H190" s="111"/>
      <c r="I190" s="109"/>
      <c r="J190" s="109"/>
    </row>
    <row r="191" spans="3:10" s="42" customFormat="1">
      <c r="C191" s="109"/>
      <c r="D191" s="109"/>
      <c r="E191" s="110"/>
      <c r="F191" s="109"/>
      <c r="G191" s="111"/>
      <c r="H191" s="111"/>
      <c r="I191" s="109"/>
      <c r="J191" s="109"/>
    </row>
    <row r="192" spans="3:10" s="42" customFormat="1">
      <c r="C192" s="109"/>
      <c r="D192" s="109"/>
      <c r="E192" s="110"/>
      <c r="F192" s="109"/>
      <c r="G192" s="111"/>
      <c r="H192" s="111"/>
      <c r="I192" s="109"/>
      <c r="J192" s="109"/>
    </row>
    <row r="193" spans="3:10" s="42" customFormat="1">
      <c r="C193" s="109"/>
      <c r="D193" s="109"/>
      <c r="E193" s="110"/>
      <c r="F193" s="109"/>
      <c r="G193" s="111"/>
      <c r="H193" s="111"/>
      <c r="I193" s="109"/>
      <c r="J193" s="109"/>
    </row>
    <row r="194" spans="3:10" s="42" customFormat="1">
      <c r="C194" s="109"/>
      <c r="D194" s="109"/>
      <c r="E194" s="110"/>
      <c r="F194" s="109"/>
      <c r="G194" s="111"/>
      <c r="H194" s="111"/>
      <c r="I194" s="109"/>
      <c r="J194" s="109"/>
    </row>
    <row r="195" spans="3:10" s="42" customFormat="1">
      <c r="C195" s="109"/>
      <c r="D195" s="109"/>
      <c r="E195" s="110"/>
      <c r="F195" s="109"/>
      <c r="G195" s="111"/>
      <c r="H195" s="111"/>
      <c r="I195" s="109"/>
      <c r="J195" s="109"/>
    </row>
    <row r="196" spans="3:10" s="42" customFormat="1">
      <c r="C196" s="109"/>
      <c r="D196" s="109"/>
      <c r="E196" s="110"/>
      <c r="F196" s="109"/>
      <c r="G196" s="111"/>
      <c r="H196" s="111"/>
      <c r="I196" s="109"/>
      <c r="J196" s="109"/>
    </row>
    <row r="197" spans="3:10" s="42" customFormat="1">
      <c r="C197" s="109"/>
      <c r="D197" s="109"/>
      <c r="E197" s="110"/>
      <c r="F197" s="109"/>
      <c r="G197" s="111"/>
      <c r="H197" s="111"/>
      <c r="I197" s="109"/>
      <c r="J197" s="109"/>
    </row>
    <row r="198" spans="3:10" s="42" customFormat="1">
      <c r="C198" s="109"/>
      <c r="D198" s="109"/>
      <c r="E198" s="110"/>
      <c r="F198" s="109"/>
      <c r="G198" s="111"/>
      <c r="H198" s="111"/>
      <c r="I198" s="109"/>
      <c r="J198" s="109"/>
    </row>
    <row r="199" spans="3:10" s="42" customFormat="1">
      <c r="C199" s="109"/>
      <c r="D199" s="109"/>
      <c r="E199" s="110"/>
      <c r="F199" s="109"/>
      <c r="G199" s="111"/>
      <c r="H199" s="111"/>
      <c r="I199" s="109"/>
      <c r="J199" s="109"/>
    </row>
    <row r="200" spans="3:10" s="42" customFormat="1">
      <c r="C200" s="109"/>
      <c r="D200" s="109"/>
      <c r="E200" s="110"/>
      <c r="F200" s="109"/>
      <c r="G200" s="111"/>
      <c r="H200" s="111"/>
      <c r="I200" s="109"/>
      <c r="J200" s="109"/>
    </row>
    <row r="201" spans="3:10" s="42" customFormat="1">
      <c r="C201" s="109"/>
      <c r="D201" s="109"/>
      <c r="E201" s="110"/>
      <c r="F201" s="109"/>
      <c r="G201" s="111"/>
      <c r="H201" s="111"/>
      <c r="I201" s="109"/>
      <c r="J201" s="109"/>
    </row>
    <row r="202" spans="3:10" s="42" customFormat="1">
      <c r="C202" s="109"/>
      <c r="D202" s="109"/>
      <c r="E202" s="110"/>
      <c r="F202" s="109"/>
      <c r="G202" s="111"/>
      <c r="H202" s="111"/>
      <c r="I202" s="109"/>
      <c r="J202" s="109"/>
    </row>
    <row r="203" spans="3:10" s="42" customFormat="1">
      <c r="C203" s="109"/>
      <c r="D203" s="109"/>
      <c r="E203" s="110"/>
      <c r="F203" s="109"/>
      <c r="G203" s="111"/>
      <c r="H203" s="111"/>
      <c r="I203" s="109"/>
      <c r="J203" s="109"/>
    </row>
    <row r="204" spans="3:10" s="42" customFormat="1">
      <c r="C204" s="109"/>
      <c r="D204" s="109"/>
      <c r="E204" s="110"/>
      <c r="F204" s="109"/>
      <c r="G204" s="111"/>
      <c r="H204" s="111"/>
      <c r="I204" s="109"/>
      <c r="J204" s="109"/>
    </row>
    <row r="205" spans="3:10" s="42" customFormat="1">
      <c r="C205" s="109"/>
      <c r="D205" s="109"/>
      <c r="E205" s="110"/>
      <c r="F205" s="109"/>
      <c r="G205" s="111"/>
      <c r="H205" s="111"/>
      <c r="I205" s="109"/>
      <c r="J205" s="109"/>
    </row>
    <row r="206" spans="3:10" s="42" customFormat="1">
      <c r="C206" s="109"/>
      <c r="D206" s="109"/>
      <c r="E206" s="110"/>
      <c r="F206" s="109"/>
      <c r="G206" s="111"/>
      <c r="H206" s="111"/>
      <c r="I206" s="109"/>
      <c r="J206" s="109"/>
    </row>
    <row r="207" spans="3:10" s="42" customFormat="1">
      <c r="C207" s="109"/>
      <c r="D207" s="109"/>
      <c r="E207" s="110"/>
      <c r="F207" s="109"/>
      <c r="G207" s="111"/>
      <c r="H207" s="111"/>
      <c r="I207" s="109"/>
      <c r="J207" s="109"/>
    </row>
    <row r="208" spans="3:10" s="42" customFormat="1">
      <c r="C208" s="109"/>
      <c r="D208" s="109"/>
      <c r="E208" s="110"/>
      <c r="F208" s="109"/>
      <c r="G208" s="111"/>
      <c r="H208" s="111"/>
      <c r="I208" s="109"/>
      <c r="J208" s="109"/>
    </row>
    <row r="209" spans="3:10" s="42" customFormat="1">
      <c r="C209" s="109"/>
      <c r="D209" s="109"/>
      <c r="E209" s="110"/>
      <c r="F209" s="109"/>
      <c r="G209" s="111"/>
      <c r="H209" s="111"/>
      <c r="I209" s="109"/>
      <c r="J209" s="109"/>
    </row>
    <row r="210" spans="3:10" s="42" customFormat="1">
      <c r="C210" s="109"/>
      <c r="D210" s="109"/>
      <c r="E210" s="110"/>
      <c r="F210" s="109"/>
      <c r="G210" s="111"/>
      <c r="H210" s="111"/>
      <c r="I210" s="109"/>
      <c r="J210" s="109"/>
    </row>
    <row r="211" spans="3:10" s="42" customFormat="1">
      <c r="C211" s="109"/>
      <c r="D211" s="109"/>
      <c r="E211" s="110"/>
      <c r="F211" s="109"/>
      <c r="G211" s="111"/>
      <c r="H211" s="111"/>
      <c r="I211" s="109"/>
      <c r="J211" s="109"/>
    </row>
    <row r="212" spans="3:10" s="42" customFormat="1">
      <c r="C212" s="109"/>
      <c r="D212" s="109"/>
      <c r="E212" s="110"/>
      <c r="F212" s="109"/>
      <c r="G212" s="111"/>
      <c r="H212" s="111"/>
      <c r="I212" s="109"/>
      <c r="J212" s="109"/>
    </row>
    <row r="213" spans="3:10">
      <c r="C213" s="106"/>
      <c r="D213" s="106"/>
      <c r="E213" s="107"/>
      <c r="F213" s="106"/>
      <c r="G213" s="108"/>
      <c r="H213" s="108"/>
      <c r="I213" s="106"/>
      <c r="J213" s="106"/>
    </row>
    <row r="214" spans="3:10">
      <c r="C214" s="106"/>
      <c r="D214" s="106"/>
      <c r="E214" s="107"/>
      <c r="F214" s="106"/>
      <c r="G214" s="108"/>
      <c r="H214" s="108"/>
      <c r="I214" s="106"/>
      <c r="J214" s="106"/>
    </row>
    <row r="215" spans="3:10">
      <c r="C215" s="106"/>
      <c r="D215" s="106"/>
      <c r="E215" s="107"/>
      <c r="F215" s="106"/>
      <c r="G215" s="108"/>
      <c r="H215" s="108"/>
      <c r="I215" s="106"/>
      <c r="J215" s="106"/>
    </row>
    <row r="216" spans="3:10">
      <c r="C216" s="106"/>
      <c r="D216" s="106"/>
      <c r="E216" s="107"/>
      <c r="F216" s="106"/>
      <c r="G216" s="108"/>
      <c r="H216" s="108"/>
      <c r="I216" s="106"/>
      <c r="J216" s="106"/>
    </row>
    <row r="217" spans="3:10">
      <c r="C217" s="106"/>
      <c r="D217" s="106"/>
      <c r="E217" s="107"/>
      <c r="F217" s="106"/>
      <c r="G217" s="108"/>
      <c r="H217" s="108"/>
      <c r="I217" s="106"/>
      <c r="J217" s="106"/>
    </row>
    <row r="218" spans="3:10">
      <c r="C218" s="106"/>
      <c r="D218" s="106"/>
      <c r="E218" s="107"/>
      <c r="F218" s="106"/>
      <c r="G218" s="108"/>
      <c r="H218" s="108"/>
      <c r="I218" s="106"/>
      <c r="J218" s="106"/>
    </row>
    <row r="219" spans="3:10">
      <c r="C219" s="106"/>
      <c r="D219" s="106"/>
      <c r="E219" s="107"/>
      <c r="F219" s="106"/>
      <c r="G219" s="108"/>
      <c r="H219" s="108"/>
      <c r="I219" s="106"/>
      <c r="J219" s="106"/>
    </row>
    <row r="220" spans="3:10">
      <c r="C220" s="106"/>
      <c r="D220" s="106"/>
      <c r="E220" s="107"/>
      <c r="F220" s="106"/>
      <c r="G220" s="108"/>
      <c r="H220" s="108"/>
      <c r="I220" s="106"/>
      <c r="J220" s="106"/>
    </row>
    <row r="221" spans="3:10">
      <c r="C221" s="106"/>
      <c r="D221" s="106"/>
      <c r="E221" s="107"/>
      <c r="F221" s="106"/>
      <c r="G221" s="108"/>
      <c r="H221" s="108"/>
      <c r="I221" s="106"/>
      <c r="J221" s="106"/>
    </row>
    <row r="222" spans="3:10">
      <c r="C222" s="106"/>
      <c r="D222" s="106"/>
      <c r="E222" s="107"/>
      <c r="F222" s="106"/>
      <c r="G222" s="108"/>
      <c r="H222" s="108"/>
      <c r="I222" s="106"/>
      <c r="J222" s="106"/>
    </row>
    <row r="223" spans="3:10">
      <c r="C223" s="106"/>
      <c r="D223" s="106"/>
      <c r="E223" s="107"/>
      <c r="F223" s="106"/>
      <c r="G223" s="108"/>
      <c r="H223" s="108"/>
      <c r="I223" s="106"/>
      <c r="J223" s="106"/>
    </row>
    <row r="224" spans="3:10">
      <c r="C224" s="106"/>
      <c r="D224" s="106"/>
      <c r="E224" s="107"/>
      <c r="F224" s="106"/>
      <c r="G224" s="108"/>
      <c r="H224" s="108"/>
      <c r="I224" s="106"/>
      <c r="J224" s="106"/>
    </row>
    <row r="225" spans="3:10">
      <c r="C225" s="106"/>
      <c r="D225" s="106"/>
      <c r="E225" s="107"/>
      <c r="F225" s="106"/>
      <c r="G225" s="108"/>
      <c r="H225" s="108"/>
      <c r="I225" s="106"/>
      <c r="J225" s="106"/>
    </row>
    <row r="226" spans="3:10">
      <c r="C226" s="106"/>
      <c r="D226" s="106"/>
      <c r="E226" s="107"/>
      <c r="F226" s="106"/>
      <c r="G226" s="108"/>
      <c r="H226" s="108"/>
      <c r="I226" s="106"/>
      <c r="J226" s="106"/>
    </row>
    <row r="227" spans="3:10">
      <c r="C227" s="106"/>
      <c r="D227" s="106"/>
      <c r="E227" s="107"/>
      <c r="F227" s="106"/>
      <c r="G227" s="108"/>
      <c r="H227" s="108"/>
      <c r="I227" s="106"/>
      <c r="J227" s="106"/>
    </row>
  </sheetData>
  <mergeCells count="4">
    <mergeCell ref="C7:F7"/>
    <mergeCell ref="F3:J3"/>
    <mergeCell ref="F2:J2"/>
    <mergeCell ref="B5:I5"/>
  </mergeCells>
  <phoneticPr fontId="2" type="noConversion"/>
  <conditionalFormatting sqref="B136:B143 B98:B104 B47:B50 B26:B35 B37:B39 B42:B45 B8:B24 B145:B149 B106:B134 B52:B96">
    <cfRule type="expression" dxfId="22" priority="1" stopIfTrue="1">
      <formula>$D8=""</formula>
    </cfRule>
    <cfRule type="expression" dxfId="21" priority="2" stopIfTrue="1">
      <formula>#REF!&lt;&gt;""</formula>
    </cfRule>
  </conditionalFormatting>
  <conditionalFormatting sqref="G7:I7 C7">
    <cfRule type="expression" dxfId="20" priority="3" stopIfTrue="1">
      <formula>#REF!=""</formula>
    </cfRule>
    <cfRule type="expression" dxfId="19" priority="4" stopIfTrue="1">
      <formula>#REF!&lt;&gt;""</formula>
    </cfRule>
    <cfRule type="expression" dxfId="18" priority="5" stopIfTrue="1">
      <formula>AND(#REF!="",#REF!&lt;&gt;"")</formula>
    </cfRule>
  </conditionalFormatting>
  <pageMargins left="0.75" right="0.75" top="1" bottom="1" header="0.5" footer="0.5"/>
  <pageSetup paperSize="9"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zoomScale="75" workbookViewId="0">
      <selection activeCell="J13" sqref="J13"/>
    </sheetView>
  </sheetViews>
  <sheetFormatPr defaultRowHeight="15.75"/>
  <cols>
    <col min="1" max="1" width="26" style="117" customWidth="1"/>
    <col min="2" max="2" width="75.85546875" style="117" customWidth="1"/>
    <col min="3" max="3" width="14" style="118" hidden="1" customWidth="1"/>
    <col min="4" max="4" width="12.85546875" style="117" hidden="1" customWidth="1"/>
    <col min="5" max="5" width="12.85546875" style="117" customWidth="1"/>
    <col min="6" max="6" width="15" style="117" customWidth="1"/>
    <col min="7" max="16384" width="9.140625" style="117"/>
  </cols>
  <sheetData>
    <row r="1" spans="1:7">
      <c r="B1" s="38" t="s">
        <v>332</v>
      </c>
      <c r="D1" s="119"/>
    </row>
    <row r="2" spans="1:7">
      <c r="A2" s="97"/>
      <c r="B2" s="162" t="s">
        <v>367</v>
      </c>
      <c r="D2" s="119"/>
    </row>
    <row r="3" spans="1:7" ht="51" customHeight="1">
      <c r="B3" s="191" t="s">
        <v>395</v>
      </c>
      <c r="C3" s="191"/>
      <c r="D3" s="191"/>
      <c r="E3" s="191"/>
    </row>
    <row r="4" spans="1:7">
      <c r="D4" s="119"/>
      <c r="E4" s="189"/>
      <c r="F4" s="189"/>
    </row>
    <row r="5" spans="1:7">
      <c r="A5" s="190" t="s">
        <v>397</v>
      </c>
      <c r="B5" s="190"/>
      <c r="C5" s="190"/>
      <c r="D5" s="190"/>
      <c r="E5" s="190"/>
    </row>
    <row r="6" spans="1:7" ht="21" customHeight="1">
      <c r="A6" s="190"/>
      <c r="B6" s="190"/>
      <c r="C6" s="190"/>
      <c r="D6" s="190"/>
      <c r="E6" s="190"/>
    </row>
    <row r="7" spans="1:7" ht="11.25" hidden="1" customHeight="1">
      <c r="A7" s="190"/>
      <c r="B7" s="190"/>
      <c r="C7" s="190"/>
      <c r="D7" s="190"/>
      <c r="E7" s="190"/>
    </row>
    <row r="8" spans="1:7" hidden="1">
      <c r="A8" s="190"/>
      <c r="B8" s="190"/>
      <c r="C8" s="190"/>
      <c r="D8" s="190"/>
      <c r="E8" s="190"/>
    </row>
    <row r="9" spans="1:7">
      <c r="C9" s="117"/>
      <c r="E9" s="20"/>
      <c r="F9" s="20"/>
      <c r="G9" s="20"/>
    </row>
    <row r="10" spans="1:7">
      <c r="A10" s="112" t="s">
        <v>109</v>
      </c>
      <c r="B10" s="112" t="s">
        <v>60</v>
      </c>
      <c r="C10" s="126" t="s">
        <v>65</v>
      </c>
      <c r="D10" s="127"/>
      <c r="E10" s="128" t="s">
        <v>330</v>
      </c>
      <c r="F10" s="128" t="s">
        <v>348</v>
      </c>
      <c r="G10" s="128" t="s">
        <v>366</v>
      </c>
    </row>
    <row r="11" spans="1:7">
      <c r="A11" s="114" t="s">
        <v>110</v>
      </c>
      <c r="B11" s="115" t="s">
        <v>111</v>
      </c>
      <c r="C11" s="116">
        <v>3</v>
      </c>
      <c r="D11" s="113">
        <v>4</v>
      </c>
      <c r="E11" s="113">
        <v>3</v>
      </c>
      <c r="F11" s="113">
        <v>3</v>
      </c>
      <c r="G11" s="113">
        <v>3</v>
      </c>
    </row>
    <row r="12" spans="1:7" ht="31.5">
      <c r="A12" s="7" t="s">
        <v>113</v>
      </c>
      <c r="B12" s="8" t="s">
        <v>114</v>
      </c>
      <c r="C12" s="31"/>
      <c r="D12" s="30"/>
      <c r="E12" s="30"/>
      <c r="F12" s="30"/>
      <c r="G12" s="30"/>
    </row>
    <row r="13" spans="1:7" ht="31.5">
      <c r="A13" s="7" t="s">
        <v>115</v>
      </c>
      <c r="B13" s="8" t="s">
        <v>116</v>
      </c>
      <c r="C13" s="32"/>
      <c r="D13" s="30"/>
      <c r="E13" s="30"/>
      <c r="F13" s="30"/>
      <c r="G13" s="30"/>
    </row>
    <row r="14" spans="1:7" ht="47.25">
      <c r="A14" s="7" t="s">
        <v>101</v>
      </c>
      <c r="B14" s="8" t="s">
        <v>102</v>
      </c>
      <c r="C14" s="33"/>
      <c r="D14" s="30"/>
      <c r="E14" s="30"/>
      <c r="F14" s="30"/>
      <c r="G14" s="30"/>
    </row>
    <row r="15" spans="1:7" ht="47.25">
      <c r="A15" s="7" t="s">
        <v>103</v>
      </c>
      <c r="B15" s="8" t="s">
        <v>104</v>
      </c>
      <c r="C15" s="33"/>
      <c r="D15" s="30"/>
      <c r="E15" s="30"/>
      <c r="F15" s="30"/>
      <c r="G15" s="30"/>
    </row>
    <row r="16" spans="1:7" ht="47.25">
      <c r="A16" s="7" t="s">
        <v>105</v>
      </c>
      <c r="B16" s="8" t="s">
        <v>106</v>
      </c>
      <c r="C16" s="33"/>
      <c r="D16" s="30"/>
      <c r="E16" s="30"/>
      <c r="F16" s="30"/>
      <c r="G16" s="30"/>
    </row>
    <row r="17" spans="1:7" ht="47.25">
      <c r="A17" s="7" t="s">
        <v>107</v>
      </c>
      <c r="B17" s="8" t="s">
        <v>106</v>
      </c>
      <c r="C17" s="33"/>
      <c r="D17" s="30"/>
      <c r="E17" s="30"/>
      <c r="F17" s="30"/>
      <c r="G17" s="30"/>
    </row>
    <row r="18" spans="1:7" ht="66" customHeight="1">
      <c r="A18" s="7" t="s">
        <v>117</v>
      </c>
      <c r="B18" s="8" t="s">
        <v>118</v>
      </c>
      <c r="C18" s="34"/>
      <c r="D18" s="30"/>
      <c r="E18" s="30"/>
      <c r="F18" s="30"/>
      <c r="G18" s="30"/>
    </row>
    <row r="19" spans="1:7" ht="47.25">
      <c r="A19" s="7" t="s">
        <v>119</v>
      </c>
      <c r="B19" s="8" t="s">
        <v>120</v>
      </c>
      <c r="C19" s="32"/>
      <c r="D19" s="30"/>
      <c r="E19" s="30"/>
      <c r="F19" s="30"/>
      <c r="G19" s="30"/>
    </row>
    <row r="20" spans="1:7" ht="47.25">
      <c r="A20" s="7" t="s">
        <v>121</v>
      </c>
      <c r="B20" s="8" t="s">
        <v>122</v>
      </c>
      <c r="C20" s="32"/>
      <c r="D20" s="30"/>
      <c r="E20" s="30"/>
      <c r="F20" s="30"/>
      <c r="G20" s="30"/>
    </row>
    <row r="21" spans="1:7" ht="65.25" customHeight="1">
      <c r="A21" s="7" t="s">
        <v>123</v>
      </c>
      <c r="B21" s="8" t="s">
        <v>124</v>
      </c>
      <c r="C21" s="32"/>
      <c r="D21" s="30"/>
      <c r="E21" s="30"/>
      <c r="F21" s="30"/>
      <c r="G21" s="30"/>
    </row>
    <row r="22" spans="1:7">
      <c r="A22" s="7" t="s">
        <v>36</v>
      </c>
      <c r="B22" s="8" t="s">
        <v>35</v>
      </c>
      <c r="C22" s="33"/>
      <c r="D22" s="30"/>
      <c r="E22" s="30">
        <v>64.5</v>
      </c>
      <c r="F22" s="30">
        <v>66.7</v>
      </c>
      <c r="G22" s="30">
        <v>67.900000000000006</v>
      </c>
    </row>
  </sheetData>
  <mergeCells count="3">
    <mergeCell ref="E4:F4"/>
    <mergeCell ref="A5:E8"/>
    <mergeCell ref="B3:E3"/>
  </mergeCells>
  <phoneticPr fontId="2" type="noConversion"/>
  <conditionalFormatting sqref="E4">
    <cfRule type="expression" dxfId="17" priority="1" stopIfTrue="1">
      <formula>#REF!&lt;&gt;""</formula>
    </cfRule>
  </conditionalFormatting>
  <pageMargins left="0.39" right="0.22" top="1" bottom="1" header="0.5" footer="0.5"/>
  <pageSetup paperSize="9" scale="7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0"/>
  <sheetViews>
    <sheetView tabSelected="1" zoomScale="75" workbookViewId="0">
      <selection activeCell="L5" sqref="L5"/>
    </sheetView>
  </sheetViews>
  <sheetFormatPr defaultRowHeight="12.75"/>
  <cols>
    <col min="1" max="1" width="9.140625" style="21"/>
    <col min="2" max="2" width="55.28515625" style="21" customWidth="1"/>
    <col min="3" max="3" width="9.7109375" style="21" hidden="1" customWidth="1"/>
    <col min="4" max="4" width="10.140625" style="21" hidden="1" customWidth="1"/>
    <col min="5" max="5" width="9.85546875" style="21" customWidth="1"/>
    <col min="6" max="7" width="0" style="21" hidden="1" customWidth="1"/>
    <col min="8" max="8" width="9.85546875" style="21" customWidth="1"/>
    <col min="9" max="10" width="0" style="21" hidden="1" customWidth="1"/>
    <col min="11" max="11" width="9.85546875" style="21" customWidth="1"/>
    <col min="12" max="16384" width="9.140625" style="21"/>
  </cols>
  <sheetData>
    <row r="1" spans="1:11">
      <c r="E1" s="19" t="s">
        <v>333</v>
      </c>
    </row>
    <row r="2" spans="1:11">
      <c r="E2" s="19" t="s">
        <v>367</v>
      </c>
    </row>
    <row r="3" spans="1:11" ht="16.5" customHeight="1">
      <c r="E3" s="19" t="s">
        <v>391</v>
      </c>
    </row>
    <row r="4" spans="1:11" ht="17.25" customHeight="1">
      <c r="B4" s="21" t="s">
        <v>396</v>
      </c>
      <c r="C4" s="19"/>
    </row>
    <row r="5" spans="1:11" ht="42" customHeight="1">
      <c r="A5" s="97"/>
      <c r="B5" s="198" t="s">
        <v>398</v>
      </c>
      <c r="C5" s="198"/>
      <c r="D5" s="120"/>
      <c r="E5" s="120"/>
      <c r="F5" s="120"/>
      <c r="G5" s="120"/>
    </row>
    <row r="6" spans="1:11">
      <c r="E6" s="19"/>
    </row>
    <row r="7" spans="1:11" ht="19.5" customHeight="1">
      <c r="A7" s="199" t="s">
        <v>129</v>
      </c>
      <c r="B7" s="201" t="s">
        <v>210</v>
      </c>
      <c r="C7" s="192" t="s">
        <v>330</v>
      </c>
      <c r="D7" s="193"/>
      <c r="E7" s="194"/>
      <c r="F7" s="192" t="s">
        <v>348</v>
      </c>
      <c r="G7" s="193"/>
      <c r="H7" s="194"/>
      <c r="I7" s="192" t="s">
        <v>366</v>
      </c>
      <c r="J7" s="193"/>
      <c r="K7" s="194"/>
    </row>
    <row r="8" spans="1:11" ht="27.75" customHeight="1">
      <c r="A8" s="200"/>
      <c r="B8" s="201"/>
      <c r="C8" s="195"/>
      <c r="D8" s="196"/>
      <c r="E8" s="197"/>
      <c r="F8" s="195"/>
      <c r="G8" s="196"/>
      <c r="H8" s="197"/>
      <c r="I8" s="195"/>
      <c r="J8" s="196"/>
      <c r="K8" s="197"/>
    </row>
    <row r="9" spans="1:11">
      <c r="A9" s="26">
        <v>1</v>
      </c>
      <c r="B9" s="35">
        <v>2</v>
      </c>
      <c r="C9" s="35">
        <v>3</v>
      </c>
      <c r="D9" s="26">
        <v>4</v>
      </c>
      <c r="E9" s="26">
        <v>3</v>
      </c>
      <c r="F9" s="35">
        <v>3</v>
      </c>
      <c r="G9" s="26">
        <v>4</v>
      </c>
      <c r="H9" s="26">
        <v>4</v>
      </c>
      <c r="I9" s="35">
        <v>3</v>
      </c>
      <c r="J9" s="26">
        <v>4</v>
      </c>
      <c r="K9" s="26">
        <v>5</v>
      </c>
    </row>
    <row r="10" spans="1:11" ht="31.5">
      <c r="A10" s="122" t="s">
        <v>181</v>
      </c>
      <c r="B10" s="123" t="s">
        <v>29</v>
      </c>
      <c r="C10" s="121">
        <f t="shared" ref="C10:J10" si="0">C13</f>
        <v>0</v>
      </c>
      <c r="D10" s="121">
        <f t="shared" si="0"/>
        <v>0</v>
      </c>
      <c r="E10" s="121">
        <v>64.5</v>
      </c>
      <c r="F10" s="121">
        <f t="shared" si="0"/>
        <v>0</v>
      </c>
      <c r="G10" s="121">
        <f t="shared" si="0"/>
        <v>0</v>
      </c>
      <c r="H10" s="121">
        <v>66.7</v>
      </c>
      <c r="I10" s="121">
        <f t="shared" si="0"/>
        <v>0</v>
      </c>
      <c r="J10" s="121">
        <f t="shared" si="0"/>
        <v>0</v>
      </c>
      <c r="K10" s="121">
        <v>67.900000000000006</v>
      </c>
    </row>
    <row r="11" spans="1:11" ht="15.75">
      <c r="A11" s="122">
        <v>1</v>
      </c>
      <c r="B11" s="124" t="s">
        <v>30</v>
      </c>
      <c r="C11" s="37"/>
      <c r="D11" s="37"/>
      <c r="E11" s="37"/>
      <c r="F11" s="37"/>
      <c r="G11" s="37"/>
      <c r="H11" s="37"/>
      <c r="I11" s="37"/>
      <c r="J11" s="37"/>
      <c r="K11" s="37"/>
    </row>
    <row r="12" spans="1:11" ht="15.75">
      <c r="A12" s="122">
        <v>2</v>
      </c>
      <c r="B12" s="124" t="s">
        <v>31</v>
      </c>
      <c r="C12" s="37"/>
      <c r="D12" s="37"/>
      <c r="E12" s="37">
        <v>64.5</v>
      </c>
      <c r="F12" s="37"/>
      <c r="G12" s="37"/>
      <c r="H12" s="37">
        <v>66.7</v>
      </c>
      <c r="I12" s="37"/>
      <c r="J12" s="37"/>
      <c r="K12" s="37">
        <v>67.900000000000006</v>
      </c>
    </row>
    <row r="13" spans="1:11" ht="31.5">
      <c r="A13" s="122">
        <v>3</v>
      </c>
      <c r="B13" s="123" t="s">
        <v>32</v>
      </c>
      <c r="C13" s="37"/>
      <c r="D13" s="37"/>
      <c r="E13" s="37"/>
      <c r="F13" s="37"/>
      <c r="G13" s="37"/>
      <c r="H13" s="37"/>
      <c r="I13" s="37"/>
      <c r="J13" s="37"/>
      <c r="K13" s="37"/>
    </row>
    <row r="14" spans="1:11" ht="31.5">
      <c r="A14" s="122" t="s">
        <v>183</v>
      </c>
      <c r="B14" s="123" t="s">
        <v>33</v>
      </c>
      <c r="C14" s="25"/>
      <c r="D14" s="25"/>
      <c r="E14" s="25"/>
      <c r="F14" s="25"/>
      <c r="G14" s="25"/>
      <c r="H14" s="25"/>
      <c r="I14" s="25"/>
      <c r="J14" s="25"/>
      <c r="K14" s="25"/>
    </row>
    <row r="15" spans="1:11" ht="15.75">
      <c r="A15" s="122">
        <v>1</v>
      </c>
      <c r="B15" s="125" t="s">
        <v>30</v>
      </c>
      <c r="C15" s="25">
        <f>C19</f>
        <v>0</v>
      </c>
      <c r="D15" s="25">
        <f>D19</f>
        <v>0</v>
      </c>
      <c r="E15" s="25"/>
      <c r="F15" s="25">
        <f>F19</f>
        <v>0</v>
      </c>
      <c r="G15" s="25">
        <f>G19</f>
        <v>0</v>
      </c>
      <c r="H15" s="25"/>
      <c r="I15" s="25">
        <f>I19</f>
        <v>0</v>
      </c>
      <c r="J15" s="25">
        <f>J19</f>
        <v>0</v>
      </c>
      <c r="K15" s="25"/>
    </row>
    <row r="16" spans="1:11" ht="15.75">
      <c r="A16" s="122">
        <v>2</v>
      </c>
      <c r="B16" s="125" t="s">
        <v>31</v>
      </c>
      <c r="C16" s="25"/>
      <c r="D16" s="25"/>
      <c r="E16" s="25"/>
      <c r="F16" s="25"/>
      <c r="G16" s="25"/>
      <c r="H16" s="25"/>
      <c r="I16" s="25"/>
      <c r="J16" s="25"/>
      <c r="K16" s="25"/>
    </row>
    <row r="17" spans="1:11" ht="31.5">
      <c r="A17" s="122">
        <v>3</v>
      </c>
      <c r="B17" s="123" t="s">
        <v>32</v>
      </c>
      <c r="C17" s="25"/>
      <c r="D17" s="25"/>
      <c r="E17" s="25"/>
      <c r="F17" s="25"/>
      <c r="G17" s="25"/>
      <c r="H17" s="25"/>
      <c r="I17" s="25"/>
      <c r="J17" s="25"/>
      <c r="K17" s="25"/>
    </row>
    <row r="18" spans="1:11" ht="15.75">
      <c r="A18" s="122"/>
      <c r="B18" s="125"/>
      <c r="C18" s="25"/>
      <c r="D18" s="25"/>
      <c r="E18" s="25"/>
      <c r="F18" s="25"/>
      <c r="G18" s="25"/>
      <c r="H18" s="25"/>
      <c r="I18" s="25"/>
      <c r="J18" s="25"/>
      <c r="K18" s="25"/>
    </row>
    <row r="19" spans="1:11" ht="15.75">
      <c r="A19" s="122"/>
      <c r="B19" s="125" t="s">
        <v>34</v>
      </c>
      <c r="C19" s="25"/>
      <c r="D19" s="25"/>
      <c r="E19" s="25">
        <v>64.5</v>
      </c>
      <c r="F19" s="25"/>
      <c r="G19" s="25"/>
      <c r="H19" s="25">
        <v>66.7</v>
      </c>
      <c r="I19" s="25"/>
      <c r="J19" s="25"/>
      <c r="K19" s="25">
        <v>67.900000000000006</v>
      </c>
    </row>
    <row r="20" spans="1:11">
      <c r="A20" s="36" t="s">
        <v>182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</row>
  </sheetData>
  <mergeCells count="6">
    <mergeCell ref="I7:K8"/>
    <mergeCell ref="B5:C5"/>
    <mergeCell ref="A7:A8"/>
    <mergeCell ref="B7:B8"/>
    <mergeCell ref="C7:E8"/>
    <mergeCell ref="F7:H8"/>
  </mergeCells>
  <phoneticPr fontId="2" type="noConversion"/>
  <pageMargins left="0.28999999999999998" right="0.22" top="1" bottom="1" header="0.5" footer="0.5"/>
  <pageSetup paperSize="9" scale="10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C4" sqref="C4"/>
    </sheetView>
  </sheetViews>
  <sheetFormatPr defaultRowHeight="12.75"/>
  <cols>
    <col min="1" max="1" width="16.42578125" customWidth="1"/>
    <col min="2" max="2" width="30.28515625" customWidth="1"/>
    <col min="3" max="3" width="67.140625" customWidth="1"/>
  </cols>
  <sheetData>
    <row r="1" spans="1:3" ht="15.75">
      <c r="A1" s="21"/>
      <c r="B1" s="21"/>
      <c r="C1" s="1" t="s">
        <v>248</v>
      </c>
    </row>
    <row r="2" spans="1:3" ht="15.75">
      <c r="A2" s="21"/>
      <c r="B2" s="21"/>
      <c r="C2" s="1" t="s">
        <v>367</v>
      </c>
    </row>
    <row r="3" spans="1:3" ht="15.75" customHeight="1">
      <c r="A3" s="21"/>
      <c r="B3" s="21"/>
      <c r="C3" s="1" t="s">
        <v>391</v>
      </c>
    </row>
    <row r="4" spans="1:3" s="147" customFormat="1" ht="27" customHeight="1">
      <c r="A4" s="145"/>
      <c r="B4" s="145"/>
      <c r="C4" s="146" t="s">
        <v>392</v>
      </c>
    </row>
    <row r="5" spans="1:3" ht="15.75">
      <c r="A5" s="21"/>
      <c r="B5" s="21"/>
      <c r="C5" s="1"/>
    </row>
    <row r="6" spans="1:3" ht="15.75" customHeight="1">
      <c r="A6" s="21"/>
      <c r="B6" s="21"/>
      <c r="C6" s="1"/>
    </row>
    <row r="7" spans="1:3">
      <c r="A7" s="206" t="s">
        <v>368</v>
      </c>
      <c r="B7" s="206"/>
      <c r="C7" s="206"/>
    </row>
    <row r="8" spans="1:3" ht="20.25" customHeight="1">
      <c r="A8" s="207"/>
      <c r="B8" s="207"/>
      <c r="C8" s="207"/>
    </row>
    <row r="9" spans="1:3">
      <c r="A9" s="208" t="s">
        <v>98</v>
      </c>
      <c r="B9" s="208"/>
      <c r="C9" s="208" t="s">
        <v>99</v>
      </c>
    </row>
    <row r="10" spans="1:3" ht="25.5">
      <c r="A10" s="129" t="s">
        <v>167</v>
      </c>
      <c r="B10" s="129" t="s">
        <v>168</v>
      </c>
      <c r="C10" s="208"/>
    </row>
    <row r="11" spans="1:3">
      <c r="A11" s="129">
        <v>1</v>
      </c>
      <c r="B11" s="129">
        <v>2</v>
      </c>
      <c r="C11" s="129">
        <v>3</v>
      </c>
    </row>
    <row r="12" spans="1:3" ht="15.75">
      <c r="A12" s="130"/>
      <c r="B12" s="209" t="s">
        <v>369</v>
      </c>
      <c r="C12" s="209"/>
    </row>
    <row r="13" spans="1:3" ht="51">
      <c r="A13" s="2">
        <v>909</v>
      </c>
      <c r="B13" s="3" t="s">
        <v>238</v>
      </c>
      <c r="C13" s="131" t="s">
        <v>249</v>
      </c>
    </row>
    <row r="14" spans="1:3" ht="25.5">
      <c r="A14" s="2">
        <v>909</v>
      </c>
      <c r="B14" s="3" t="s">
        <v>252</v>
      </c>
      <c r="C14" s="131" t="s">
        <v>251</v>
      </c>
    </row>
    <row r="15" spans="1:3" ht="25.5">
      <c r="A15" s="2">
        <v>909</v>
      </c>
      <c r="B15" s="3" t="s">
        <v>253</v>
      </c>
      <c r="C15" s="131" t="s">
        <v>250</v>
      </c>
    </row>
    <row r="16" spans="1:3" ht="63.75">
      <c r="A16" s="2">
        <v>909</v>
      </c>
      <c r="B16" s="3" t="s">
        <v>254</v>
      </c>
      <c r="C16" s="131" t="s">
        <v>255</v>
      </c>
    </row>
    <row r="17" spans="1:3" ht="63.75">
      <c r="A17" s="2">
        <v>909</v>
      </c>
      <c r="B17" s="3" t="s">
        <v>257</v>
      </c>
      <c r="C17" s="131" t="s">
        <v>256</v>
      </c>
    </row>
    <row r="18" spans="1:3" ht="38.25">
      <c r="A18" s="2">
        <v>909</v>
      </c>
      <c r="B18" s="3" t="s">
        <v>259</v>
      </c>
      <c r="C18" s="131" t="s">
        <v>258</v>
      </c>
    </row>
    <row r="19" spans="1:3" ht="25.5">
      <c r="A19" s="2">
        <v>909</v>
      </c>
      <c r="B19" s="3" t="s">
        <v>239</v>
      </c>
      <c r="C19" s="131" t="s">
        <v>260</v>
      </c>
    </row>
    <row r="20" spans="1:3" ht="38.25">
      <c r="A20" s="2">
        <v>909</v>
      </c>
      <c r="B20" s="3" t="s">
        <v>239</v>
      </c>
      <c r="C20" s="131" t="s">
        <v>261</v>
      </c>
    </row>
    <row r="21" spans="1:3" ht="15.75">
      <c r="A21" s="2">
        <v>909</v>
      </c>
      <c r="B21" s="3" t="s">
        <v>240</v>
      </c>
      <c r="C21" s="131" t="s">
        <v>262</v>
      </c>
    </row>
    <row r="22" spans="1:3" ht="15.75">
      <c r="A22" s="2">
        <v>909</v>
      </c>
      <c r="B22" s="3" t="s">
        <v>241</v>
      </c>
      <c r="C22" s="131" t="s">
        <v>263</v>
      </c>
    </row>
    <row r="23" spans="1:3">
      <c r="A23" s="202">
        <v>909</v>
      </c>
      <c r="B23" s="204" t="s">
        <v>242</v>
      </c>
      <c r="C23" s="205" t="s">
        <v>264</v>
      </c>
    </row>
    <row r="24" spans="1:3">
      <c r="A24" s="203"/>
      <c r="B24" s="204"/>
      <c r="C24" s="205"/>
    </row>
    <row r="25" spans="1:3" ht="15.75">
      <c r="A25" s="2">
        <v>909</v>
      </c>
      <c r="B25" s="3" t="s">
        <v>243</v>
      </c>
      <c r="C25" s="131" t="s">
        <v>265</v>
      </c>
    </row>
    <row r="26" spans="1:3" ht="51">
      <c r="A26" s="2">
        <v>909</v>
      </c>
      <c r="B26" s="3" t="s">
        <v>267</v>
      </c>
      <c r="C26" s="131" t="s">
        <v>266</v>
      </c>
    </row>
    <row r="27" spans="1:3" ht="38.25">
      <c r="A27" s="2">
        <v>909</v>
      </c>
      <c r="B27" s="3" t="s">
        <v>269</v>
      </c>
      <c r="C27" s="131" t="s">
        <v>268</v>
      </c>
    </row>
    <row r="28" spans="1:3" ht="15.75">
      <c r="A28" s="2">
        <v>909</v>
      </c>
      <c r="B28" s="3" t="s">
        <v>244</v>
      </c>
      <c r="C28" s="131" t="s">
        <v>270</v>
      </c>
    </row>
    <row r="29" spans="1:3" ht="25.5">
      <c r="A29" s="2">
        <v>909</v>
      </c>
      <c r="B29" s="3" t="s">
        <v>245</v>
      </c>
      <c r="C29" s="131" t="s">
        <v>271</v>
      </c>
    </row>
    <row r="30" spans="1:3" ht="25.5">
      <c r="A30" s="2">
        <v>909</v>
      </c>
      <c r="B30" s="3" t="s">
        <v>273</v>
      </c>
      <c r="C30" s="131" t="s">
        <v>272</v>
      </c>
    </row>
    <row r="31" spans="1:3" ht="38.25">
      <c r="A31" s="2">
        <v>909</v>
      </c>
      <c r="B31" s="3" t="s">
        <v>247</v>
      </c>
      <c r="C31" s="131" t="s">
        <v>274</v>
      </c>
    </row>
    <row r="32" spans="1:3" ht="51">
      <c r="A32" s="2">
        <v>909</v>
      </c>
      <c r="B32" s="3" t="s">
        <v>275</v>
      </c>
      <c r="C32" s="131" t="s">
        <v>276</v>
      </c>
    </row>
    <row r="33" spans="1:3" ht="25.5">
      <c r="A33" s="2">
        <v>909</v>
      </c>
      <c r="B33" s="3" t="s">
        <v>278</v>
      </c>
      <c r="C33" s="131" t="s">
        <v>277</v>
      </c>
    </row>
    <row r="34" spans="1:3" ht="51">
      <c r="A34" s="2">
        <v>909</v>
      </c>
      <c r="B34" s="3" t="s">
        <v>280</v>
      </c>
      <c r="C34" s="131" t="s">
        <v>279</v>
      </c>
    </row>
    <row r="35" spans="1:3" ht="25.5">
      <c r="A35" s="2">
        <v>909</v>
      </c>
      <c r="B35" s="3" t="s">
        <v>287</v>
      </c>
      <c r="C35" s="131" t="s">
        <v>281</v>
      </c>
    </row>
    <row r="36" spans="1:3" ht="25.5">
      <c r="A36" s="2">
        <v>909</v>
      </c>
      <c r="B36" s="3" t="s">
        <v>289</v>
      </c>
      <c r="C36" s="131" t="s">
        <v>282</v>
      </c>
    </row>
    <row r="37" spans="1:3" ht="15.75">
      <c r="A37" s="2">
        <v>909</v>
      </c>
      <c r="B37" s="3" t="s">
        <v>288</v>
      </c>
      <c r="C37" s="131" t="s">
        <v>283</v>
      </c>
    </row>
    <row r="38" spans="1:3" ht="63.75">
      <c r="A38" s="2">
        <v>909</v>
      </c>
      <c r="B38" s="3" t="s">
        <v>291</v>
      </c>
      <c r="C38" s="131" t="s">
        <v>284</v>
      </c>
    </row>
    <row r="39" spans="1:3" ht="25.5">
      <c r="A39" s="2">
        <v>909</v>
      </c>
      <c r="B39" s="3" t="s">
        <v>290</v>
      </c>
      <c r="C39" s="131" t="s">
        <v>285</v>
      </c>
    </row>
    <row r="40" spans="1:3" ht="25.5">
      <c r="A40" s="2">
        <v>909</v>
      </c>
      <c r="B40" s="3" t="s">
        <v>292</v>
      </c>
      <c r="C40" s="131" t="s">
        <v>286</v>
      </c>
    </row>
  </sheetData>
  <mergeCells count="7">
    <mergeCell ref="A23:A24"/>
    <mergeCell ref="B23:B24"/>
    <mergeCell ref="C23:C24"/>
    <mergeCell ref="A7:C8"/>
    <mergeCell ref="A9:B9"/>
    <mergeCell ref="C9:C10"/>
    <mergeCell ref="B12:C12"/>
  </mergeCells>
  <pageMargins left="0.7" right="0.7" top="0.75" bottom="0.75" header="0.3" footer="0.3"/>
  <pageSetup paperSize="9" scale="78" fitToHeight="2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7"/>
  <sheetViews>
    <sheetView workbookViewId="0">
      <selection activeCell="G29" sqref="G29"/>
    </sheetView>
  </sheetViews>
  <sheetFormatPr defaultRowHeight="12.75"/>
  <cols>
    <col min="1" max="1" width="33" customWidth="1"/>
    <col min="2" max="2" width="45.85546875" customWidth="1"/>
    <col min="3" max="3" width="16" customWidth="1"/>
    <col min="4" max="5" width="0" hidden="1" customWidth="1"/>
  </cols>
  <sheetData>
    <row r="1" spans="1:7" ht="15.75">
      <c r="A1" s="10"/>
      <c r="B1" s="10"/>
      <c r="C1" s="10" t="s">
        <v>38</v>
      </c>
      <c r="D1" s="10"/>
      <c r="E1" s="10"/>
    </row>
    <row r="2" spans="1:7" ht="15.75">
      <c r="A2" s="10"/>
      <c r="B2" s="10" t="s">
        <v>381</v>
      </c>
      <c r="C2" s="10"/>
      <c r="D2" s="10"/>
      <c r="E2" s="10"/>
    </row>
    <row r="3" spans="1:7" ht="24" customHeight="1">
      <c r="A3" s="10"/>
      <c r="B3" s="10" t="s">
        <v>382</v>
      </c>
      <c r="C3" s="10"/>
      <c r="D3" s="10"/>
      <c r="E3" s="10"/>
    </row>
    <row r="4" spans="1:7" ht="15.75">
      <c r="A4" s="10"/>
      <c r="B4" s="10" t="s">
        <v>402</v>
      </c>
      <c r="C4" s="10"/>
      <c r="D4" s="10"/>
      <c r="E4" s="10"/>
    </row>
    <row r="5" spans="1:7" ht="15.75">
      <c r="A5" s="10"/>
      <c r="B5" s="10"/>
      <c r="C5" s="1"/>
      <c r="D5" s="10"/>
      <c r="E5" s="10"/>
    </row>
    <row r="6" spans="1:7" ht="15.75">
      <c r="A6" s="10"/>
      <c r="B6" s="10"/>
      <c r="C6" s="1"/>
      <c r="D6" s="10"/>
      <c r="E6" s="10"/>
    </row>
    <row r="7" spans="1:7" ht="36.75" customHeight="1">
      <c r="A7" s="210" t="s">
        <v>383</v>
      </c>
      <c r="B7" s="210"/>
      <c r="C7" s="210"/>
      <c r="D7" s="210"/>
      <c r="E7" s="210"/>
    </row>
    <row r="8" spans="1:7" ht="15.75">
      <c r="A8" s="132"/>
      <c r="B8" s="132"/>
      <c r="C8" s="132"/>
      <c r="D8" s="10"/>
      <c r="E8" s="10"/>
    </row>
    <row r="9" spans="1:7" ht="15.75">
      <c r="A9" s="10"/>
      <c r="B9" s="10"/>
      <c r="C9" s="10"/>
      <c r="D9" s="10"/>
      <c r="E9" s="10"/>
    </row>
    <row r="10" spans="1:7" ht="15.75">
      <c r="A10" s="211" t="s">
        <v>40</v>
      </c>
      <c r="B10" s="211" t="s">
        <v>41</v>
      </c>
      <c r="C10" s="211" t="s">
        <v>331</v>
      </c>
      <c r="D10" s="211"/>
      <c r="E10" s="212"/>
      <c r="F10" s="153"/>
      <c r="G10" s="152"/>
    </row>
    <row r="11" spans="1:7" ht="15.75">
      <c r="A11" s="211"/>
      <c r="B11" s="211"/>
      <c r="C11" s="160" t="s">
        <v>330</v>
      </c>
      <c r="D11" s="133"/>
      <c r="E11" s="133"/>
      <c r="F11" s="155" t="s">
        <v>348</v>
      </c>
      <c r="G11" s="154" t="s">
        <v>366</v>
      </c>
    </row>
    <row r="12" spans="1:7" ht="15.75">
      <c r="A12" s="2">
        <v>1</v>
      </c>
      <c r="B12" s="2">
        <v>2</v>
      </c>
      <c r="C12" s="2">
        <v>3</v>
      </c>
      <c r="D12" s="27" t="s">
        <v>154</v>
      </c>
      <c r="E12" s="17"/>
      <c r="F12" s="153"/>
      <c r="G12" s="152"/>
    </row>
    <row r="13" spans="1:7" ht="15.75">
      <c r="A13" s="9" t="s">
        <v>293</v>
      </c>
      <c r="B13" s="134" t="s">
        <v>294</v>
      </c>
      <c r="C13" s="135">
        <f>C15+C22+C26+C27+C30+C18+C31+C32+C33</f>
        <v>1289.6999999999998</v>
      </c>
      <c r="D13" s="136">
        <f>D15+D22+D28</f>
        <v>310.90000000000003</v>
      </c>
      <c r="E13" s="28">
        <f>C13-D13</f>
        <v>978.79999999999973</v>
      </c>
      <c r="F13" s="135">
        <f>F15+F22+F26+F27+F30+F18</f>
        <v>1334.2</v>
      </c>
      <c r="G13" s="135">
        <f>G15+G22+G26+G27+G30+G18</f>
        <v>1358.4</v>
      </c>
    </row>
    <row r="14" spans="1:7" ht="15.75">
      <c r="A14" s="2"/>
      <c r="B14" s="3"/>
      <c r="C14" s="3"/>
      <c r="D14" s="12"/>
      <c r="E14" s="28">
        <f t="shared" ref="E14:E39" si="0">C14-D14</f>
        <v>0</v>
      </c>
      <c r="F14" s="3"/>
      <c r="G14" s="3"/>
    </row>
    <row r="15" spans="1:7" ht="15.75">
      <c r="A15" s="9" t="s">
        <v>42</v>
      </c>
      <c r="B15" s="137" t="s">
        <v>43</v>
      </c>
      <c r="C15" s="135">
        <f>C16</f>
        <v>83.3</v>
      </c>
      <c r="D15" s="136">
        <f>D16</f>
        <v>142.5</v>
      </c>
      <c r="E15" s="28">
        <f t="shared" si="0"/>
        <v>-59.2</v>
      </c>
      <c r="F15" s="135">
        <f>F16</f>
        <v>86.6</v>
      </c>
      <c r="G15" s="135">
        <f>G16</f>
        <v>89.9</v>
      </c>
    </row>
    <row r="16" spans="1:7" ht="15.75">
      <c r="A16" s="2" t="s">
        <v>44</v>
      </c>
      <c r="B16" s="4" t="s">
        <v>100</v>
      </c>
      <c r="C16" s="11">
        <v>83.3</v>
      </c>
      <c r="D16" s="13">
        <f>130.1+26.6-14.2</f>
        <v>142.5</v>
      </c>
      <c r="E16" s="28">
        <f t="shared" si="0"/>
        <v>-59.2</v>
      </c>
      <c r="F16" s="11">
        <v>86.6</v>
      </c>
      <c r="G16" s="11">
        <v>89.9</v>
      </c>
    </row>
    <row r="17" spans="1:7" ht="110.25">
      <c r="A17" s="2" t="s">
        <v>295</v>
      </c>
      <c r="B17" s="4" t="s">
        <v>296</v>
      </c>
      <c r="C17" s="6">
        <v>83.3</v>
      </c>
      <c r="D17" s="13"/>
      <c r="E17" s="28">
        <f t="shared" si="0"/>
        <v>83.3</v>
      </c>
      <c r="F17" s="6">
        <v>86.6</v>
      </c>
      <c r="G17" s="6">
        <v>89.9</v>
      </c>
    </row>
    <row r="18" spans="1:7" ht="15.75">
      <c r="A18" s="9" t="s">
        <v>45</v>
      </c>
      <c r="B18" s="137" t="s">
        <v>46</v>
      </c>
      <c r="C18" s="3">
        <f>C19+C20+C21</f>
        <v>300</v>
      </c>
      <c r="D18" s="12"/>
      <c r="E18" s="28">
        <f t="shared" si="0"/>
        <v>300</v>
      </c>
      <c r="F18" s="3">
        <f>F19+F20+F21</f>
        <v>312</v>
      </c>
      <c r="G18" s="3">
        <f>G19+G20+G21</f>
        <v>310</v>
      </c>
    </row>
    <row r="19" spans="1:7" ht="15.75">
      <c r="A19" s="2" t="s">
        <v>47</v>
      </c>
      <c r="B19" s="4" t="s">
        <v>48</v>
      </c>
      <c r="C19" s="3"/>
      <c r="D19" s="12"/>
      <c r="E19" s="28">
        <f t="shared" si="0"/>
        <v>0</v>
      </c>
      <c r="F19" s="3"/>
      <c r="G19" s="3"/>
    </row>
    <row r="20" spans="1:7" ht="63">
      <c r="A20" s="2" t="s">
        <v>49</v>
      </c>
      <c r="B20" s="4" t="s">
        <v>341</v>
      </c>
      <c r="C20" s="3"/>
      <c r="D20" s="12"/>
      <c r="E20" s="28">
        <f t="shared" si="0"/>
        <v>0</v>
      </c>
      <c r="F20" s="3"/>
      <c r="G20" s="3"/>
    </row>
    <row r="21" spans="1:7" ht="31.5">
      <c r="A21" s="2" t="s">
        <v>50</v>
      </c>
      <c r="B21" s="5" t="s">
        <v>342</v>
      </c>
      <c r="C21" s="3">
        <v>300</v>
      </c>
      <c r="D21" s="12"/>
      <c r="E21" s="28">
        <f t="shared" si="0"/>
        <v>300</v>
      </c>
      <c r="F21" s="3">
        <v>312</v>
      </c>
      <c r="G21" s="3">
        <v>310</v>
      </c>
    </row>
    <row r="22" spans="1:7" ht="15.75">
      <c r="A22" s="9" t="s">
        <v>51</v>
      </c>
      <c r="B22" s="137" t="s">
        <v>52</v>
      </c>
      <c r="C22" s="135">
        <f>C23+C24+C25</f>
        <v>887.1</v>
      </c>
      <c r="D22" s="136">
        <f>D23+D24+D25</f>
        <v>162.6</v>
      </c>
      <c r="E22" s="28">
        <f t="shared" si="0"/>
        <v>724.5</v>
      </c>
      <c r="F22" s="135">
        <f>F23+F24+F25</f>
        <v>915.5</v>
      </c>
      <c r="G22" s="135">
        <f>G23+G24+G25</f>
        <v>937.7</v>
      </c>
    </row>
    <row r="23" spans="1:7" ht="15.75">
      <c r="A23" s="2" t="s">
        <v>53</v>
      </c>
      <c r="B23" s="4" t="s">
        <v>297</v>
      </c>
      <c r="C23" s="138">
        <v>184.1</v>
      </c>
      <c r="D23" s="12">
        <v>1.4</v>
      </c>
      <c r="E23" s="28">
        <f t="shared" si="0"/>
        <v>182.7</v>
      </c>
      <c r="F23" s="138">
        <v>191.4</v>
      </c>
      <c r="G23" s="138">
        <v>199.1</v>
      </c>
    </row>
    <row r="24" spans="1:7" ht="63">
      <c r="A24" s="2" t="s">
        <v>298</v>
      </c>
      <c r="B24" s="4" t="s">
        <v>299</v>
      </c>
      <c r="C24" s="18">
        <v>703</v>
      </c>
      <c r="D24" s="12">
        <v>161.19999999999999</v>
      </c>
      <c r="E24" s="28">
        <f t="shared" si="0"/>
        <v>541.79999999999995</v>
      </c>
      <c r="F24" s="18">
        <v>724.1</v>
      </c>
      <c r="G24" s="18">
        <v>738.6</v>
      </c>
    </row>
    <row r="25" spans="1:7" ht="63">
      <c r="A25" s="2" t="s">
        <v>300</v>
      </c>
      <c r="B25" s="4" t="s">
        <v>301</v>
      </c>
      <c r="C25" s="3"/>
      <c r="D25" s="12"/>
      <c r="E25" s="28">
        <f t="shared" si="0"/>
        <v>0</v>
      </c>
      <c r="F25" s="3"/>
      <c r="G25" s="3"/>
    </row>
    <row r="26" spans="1:7" ht="63">
      <c r="A26" s="9" t="s">
        <v>162</v>
      </c>
      <c r="B26" s="139" t="s">
        <v>161</v>
      </c>
      <c r="C26" s="134"/>
      <c r="D26" s="12">
        <v>0</v>
      </c>
      <c r="E26" s="24">
        <f t="shared" si="0"/>
        <v>0</v>
      </c>
      <c r="F26" s="134"/>
      <c r="G26" s="134"/>
    </row>
    <row r="27" spans="1:7" ht="63">
      <c r="A27" s="9" t="s">
        <v>54</v>
      </c>
      <c r="B27" s="137" t="s">
        <v>55</v>
      </c>
      <c r="C27" s="6">
        <f>C29</f>
        <v>19.3</v>
      </c>
      <c r="D27" s="13"/>
      <c r="E27" s="28">
        <f t="shared" si="0"/>
        <v>19.3</v>
      </c>
      <c r="F27" s="6">
        <f>F29</f>
        <v>20.100000000000001</v>
      </c>
      <c r="G27" s="6">
        <v>20.8</v>
      </c>
    </row>
    <row r="28" spans="1:7" ht="110.25">
      <c r="A28" s="2" t="s">
        <v>166</v>
      </c>
      <c r="B28" s="22" t="s">
        <v>165</v>
      </c>
      <c r="C28" s="14"/>
      <c r="D28" s="12">
        <v>5.8</v>
      </c>
      <c r="E28" s="28">
        <f>C28-D28</f>
        <v>-5.8</v>
      </c>
      <c r="F28" s="14"/>
      <c r="G28" s="14"/>
    </row>
    <row r="29" spans="1:7" ht="94.5">
      <c r="A29" s="2" t="s">
        <v>56</v>
      </c>
      <c r="B29" s="4" t="s">
        <v>57</v>
      </c>
      <c r="C29" s="6">
        <v>19.3</v>
      </c>
      <c r="D29" s="13"/>
      <c r="E29" s="28">
        <f t="shared" si="0"/>
        <v>19.3</v>
      </c>
      <c r="F29" s="6">
        <v>20.100000000000001</v>
      </c>
      <c r="G29" s="6">
        <v>20.8</v>
      </c>
    </row>
    <row r="30" spans="1:7" ht="110.25">
      <c r="A30" s="9" t="s">
        <v>302</v>
      </c>
      <c r="B30" s="137" t="s">
        <v>303</v>
      </c>
      <c r="C30" s="135"/>
      <c r="D30" s="136"/>
      <c r="E30" s="140"/>
      <c r="F30" s="135"/>
      <c r="G30" s="135"/>
    </row>
    <row r="31" spans="1:7" ht="173.25">
      <c r="A31" s="9" t="s">
        <v>335</v>
      </c>
      <c r="B31" s="137" t="s">
        <v>336</v>
      </c>
      <c r="C31" s="135"/>
      <c r="D31" s="136"/>
      <c r="E31" s="140"/>
      <c r="F31" s="135"/>
      <c r="G31" s="135"/>
    </row>
    <row r="32" spans="1:7" ht="31.5">
      <c r="A32" s="9" t="s">
        <v>352</v>
      </c>
      <c r="B32" s="137" t="s">
        <v>263</v>
      </c>
      <c r="C32" s="135"/>
      <c r="D32" s="136"/>
      <c r="E32" s="140"/>
      <c r="F32" s="135"/>
      <c r="G32" s="135"/>
    </row>
    <row r="33" spans="1:7" ht="47.25">
      <c r="A33" s="9" t="s">
        <v>359</v>
      </c>
      <c r="B33" s="137" t="s">
        <v>360</v>
      </c>
      <c r="C33" s="135"/>
      <c r="D33" s="136"/>
      <c r="E33" s="140"/>
      <c r="F33" s="135"/>
      <c r="G33" s="135"/>
    </row>
    <row r="34" spans="1:7" ht="15.75">
      <c r="A34" s="9"/>
      <c r="B34" s="137" t="s">
        <v>325</v>
      </c>
      <c r="C34" s="135">
        <f>C35+C36+C39+C42+C46</f>
        <v>172.5</v>
      </c>
      <c r="D34" s="136"/>
      <c r="E34" s="140"/>
      <c r="F34" s="135">
        <f>F35+F36+F39+F42</f>
        <v>154.4</v>
      </c>
      <c r="G34" s="135">
        <f>G35+G36+G39+G42</f>
        <v>154.4</v>
      </c>
    </row>
    <row r="35" spans="1:7" ht="47.25">
      <c r="A35" s="9" t="s">
        <v>358</v>
      </c>
      <c r="B35" s="137" t="s">
        <v>264</v>
      </c>
      <c r="C35" s="141"/>
      <c r="D35" s="136">
        <v>77.2</v>
      </c>
      <c r="E35" s="28">
        <f t="shared" si="0"/>
        <v>-77.2</v>
      </c>
      <c r="F35" s="141"/>
      <c r="G35" s="141"/>
    </row>
    <row r="36" spans="1:7" ht="15.75">
      <c r="A36" s="9"/>
      <c r="B36" s="137" t="s">
        <v>324</v>
      </c>
      <c r="C36" s="141">
        <f>C37+C38</f>
        <v>18.100000000000001</v>
      </c>
      <c r="D36" s="136"/>
      <c r="E36" s="28"/>
      <c r="F36" s="141">
        <f>F37+F38</f>
        <v>0</v>
      </c>
      <c r="G36" s="141">
        <f>G37+G38</f>
        <v>0</v>
      </c>
    </row>
    <row r="37" spans="1:7" ht="47.25">
      <c r="A37" s="9" t="s">
        <v>357</v>
      </c>
      <c r="B37" s="137" t="s">
        <v>304</v>
      </c>
      <c r="C37" s="141">
        <v>18.100000000000001</v>
      </c>
      <c r="D37" s="136" t="e">
        <f>D38+#REF!+#REF!</f>
        <v>#REF!</v>
      </c>
      <c r="E37" s="28" t="e">
        <f t="shared" si="0"/>
        <v>#REF!</v>
      </c>
      <c r="F37" s="141"/>
      <c r="G37" s="141"/>
    </row>
    <row r="38" spans="1:7" ht="31.5">
      <c r="A38" s="2" t="s">
        <v>323</v>
      </c>
      <c r="B38" s="4" t="s">
        <v>270</v>
      </c>
      <c r="C38" s="23"/>
      <c r="D38" s="24">
        <v>212.4</v>
      </c>
      <c r="E38" s="24">
        <f t="shared" si="0"/>
        <v>-212.4</v>
      </c>
      <c r="F38" s="23"/>
      <c r="G38" s="23"/>
    </row>
    <row r="39" spans="1:7" ht="15.75">
      <c r="A39" s="9"/>
      <c r="B39" s="137" t="s">
        <v>58</v>
      </c>
      <c r="C39" s="141">
        <f>C40+C41</f>
        <v>75.7</v>
      </c>
      <c r="D39" s="136" t="e">
        <f>#REF!+#REF!+#REF!+#REF!+#REF!</f>
        <v>#REF!</v>
      </c>
      <c r="E39" s="28" t="e">
        <f t="shared" si="0"/>
        <v>#REF!</v>
      </c>
      <c r="F39" s="141">
        <f>F40+F41</f>
        <v>75.7</v>
      </c>
      <c r="G39" s="141">
        <f>G40+G41</f>
        <v>75.7</v>
      </c>
    </row>
    <row r="40" spans="1:7" ht="78.75">
      <c r="A40" s="142" t="s">
        <v>356</v>
      </c>
      <c r="B40" s="4" t="s">
        <v>305</v>
      </c>
      <c r="C40" s="11">
        <v>0.2</v>
      </c>
      <c r="D40" s="24"/>
      <c r="E40" s="24"/>
      <c r="F40" s="11">
        <v>0.2</v>
      </c>
      <c r="G40" s="11">
        <v>0.2</v>
      </c>
    </row>
    <row r="41" spans="1:7" ht="63">
      <c r="A41" s="142" t="s">
        <v>355</v>
      </c>
      <c r="B41" s="4" t="s">
        <v>246</v>
      </c>
      <c r="C41" s="23">
        <v>75.5</v>
      </c>
      <c r="D41" s="24"/>
      <c r="E41" s="24"/>
      <c r="F41" s="23">
        <v>75.5</v>
      </c>
      <c r="G41" s="23">
        <v>75.5</v>
      </c>
    </row>
    <row r="42" spans="1:7" ht="15.75">
      <c r="A42" s="142"/>
      <c r="B42" s="137" t="s">
        <v>160</v>
      </c>
      <c r="C42" s="23">
        <f>C43+C44+C45</f>
        <v>78.7</v>
      </c>
      <c r="D42" s="24"/>
      <c r="E42" s="24"/>
      <c r="F42" s="23">
        <f>F43+F44+F45</f>
        <v>78.7</v>
      </c>
      <c r="G42" s="23">
        <f>G43+G44+G45</f>
        <v>78.7</v>
      </c>
    </row>
    <row r="43" spans="1:7" ht="110.25">
      <c r="A43" s="142" t="s">
        <v>354</v>
      </c>
      <c r="B43" s="137" t="s">
        <v>311</v>
      </c>
      <c r="C43" s="143">
        <v>78.7</v>
      </c>
      <c r="D43" s="144"/>
      <c r="E43" s="144"/>
      <c r="F43" s="143">
        <v>78.7</v>
      </c>
      <c r="G43" s="143">
        <v>78.7</v>
      </c>
    </row>
    <row r="44" spans="1:7" ht="94.5">
      <c r="A44" s="142" t="s">
        <v>310</v>
      </c>
      <c r="B44" s="137" t="s">
        <v>312</v>
      </c>
      <c r="C44" s="143"/>
      <c r="D44" s="144"/>
      <c r="E44" s="144"/>
      <c r="F44" s="143"/>
      <c r="G44" s="143"/>
    </row>
    <row r="45" spans="1:7" ht="47.25">
      <c r="A45" s="142" t="s">
        <v>353</v>
      </c>
      <c r="B45" s="137" t="s">
        <v>308</v>
      </c>
      <c r="C45" s="143"/>
      <c r="D45" s="144"/>
      <c r="E45" s="144"/>
      <c r="F45" s="143"/>
      <c r="G45" s="143"/>
    </row>
    <row r="46" spans="1:7" ht="31.5">
      <c r="A46" s="142" t="s">
        <v>309</v>
      </c>
      <c r="B46" s="137" t="s">
        <v>283</v>
      </c>
      <c r="C46" s="143"/>
      <c r="D46" s="144"/>
      <c r="E46" s="144"/>
      <c r="F46" s="143"/>
      <c r="G46" s="143"/>
    </row>
    <row r="47" spans="1:7" ht="15.75">
      <c r="A47" s="9"/>
      <c r="B47" s="134" t="s">
        <v>306</v>
      </c>
      <c r="C47" s="135">
        <f>C13+C34</f>
        <v>1462.1999999999998</v>
      </c>
      <c r="D47" s="136" t="e">
        <f>D39+D37+D13+D35</f>
        <v>#REF!</v>
      </c>
      <c r="E47" s="29" t="e">
        <f>C47-D47</f>
        <v>#REF!</v>
      </c>
      <c r="F47" s="135">
        <f>F13+F34</f>
        <v>1488.6000000000001</v>
      </c>
      <c r="G47" s="135">
        <f>G13+G34</f>
        <v>1512.8000000000002</v>
      </c>
    </row>
  </sheetData>
  <mergeCells count="4">
    <mergeCell ref="A7:E7"/>
    <mergeCell ref="A10:A11"/>
    <mergeCell ref="B10:B11"/>
    <mergeCell ref="C10:E10"/>
  </mergeCells>
  <pageMargins left="0.7" right="0.7" top="0.75" bottom="0.75" header="0.3" footer="0.3"/>
  <pageSetup paperSize="9" scale="89" fitToHeight="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S166"/>
  <sheetViews>
    <sheetView workbookViewId="0">
      <selection activeCell="D2" sqref="D2:J2"/>
    </sheetView>
  </sheetViews>
  <sheetFormatPr defaultRowHeight="12.75"/>
  <cols>
    <col min="1" max="1" width="40.7109375" customWidth="1"/>
    <col min="2" max="2" width="0" hidden="1" customWidth="1"/>
    <col min="3" max="3" width="5.85546875" customWidth="1"/>
    <col min="4" max="4" width="6" customWidth="1"/>
    <col min="5" max="5" width="4.85546875" customWidth="1"/>
    <col min="6" max="7" width="3.85546875" customWidth="1"/>
    <col min="8" max="8" width="6.7109375" customWidth="1"/>
    <col min="9" max="9" width="5.85546875" customWidth="1"/>
    <col min="10" max="17" width="0" hidden="1" customWidth="1"/>
    <col min="18" max="18" width="11.140625" customWidth="1"/>
  </cols>
  <sheetData>
    <row r="1" spans="1:19" ht="15.75">
      <c r="A1" s="45"/>
      <c r="B1" s="45"/>
      <c r="C1" s="45"/>
      <c r="D1" s="181" t="s">
        <v>59</v>
      </c>
      <c r="E1" s="181"/>
      <c r="F1" s="181"/>
      <c r="G1" s="181"/>
      <c r="H1" s="181"/>
      <c r="I1" s="181"/>
      <c r="J1" s="181"/>
      <c r="K1" s="10"/>
      <c r="L1" s="10"/>
      <c r="M1" s="10"/>
      <c r="N1" s="10"/>
      <c r="O1" s="10"/>
      <c r="P1" s="10"/>
      <c r="Q1" s="10"/>
      <c r="R1" s="10"/>
      <c r="S1" s="10"/>
    </row>
    <row r="2" spans="1:19" ht="78" customHeight="1">
      <c r="A2" s="97"/>
      <c r="B2" s="45"/>
      <c r="C2" s="45"/>
      <c r="D2" s="213" t="s">
        <v>401</v>
      </c>
      <c r="E2" s="213"/>
      <c r="F2" s="213"/>
      <c r="G2" s="213"/>
      <c r="H2" s="213"/>
      <c r="I2" s="213"/>
      <c r="J2" s="213"/>
      <c r="K2" s="10"/>
      <c r="L2" s="10"/>
      <c r="M2" s="10"/>
      <c r="N2" s="10"/>
      <c r="O2" s="10"/>
      <c r="P2" s="10"/>
      <c r="Q2" s="10"/>
      <c r="R2" s="10"/>
      <c r="S2" s="10"/>
    </row>
    <row r="3" spans="1:19" ht="15.75">
      <c r="A3" s="46"/>
      <c r="B3" s="46"/>
      <c r="C3" s="183"/>
      <c r="D3" s="183"/>
      <c r="E3" s="183"/>
      <c r="F3" s="183"/>
      <c r="G3" s="183"/>
      <c r="H3" s="183"/>
      <c r="I3" s="183"/>
      <c r="J3" s="183"/>
      <c r="K3" s="10"/>
      <c r="L3" s="10"/>
      <c r="M3" s="10"/>
      <c r="N3" s="10"/>
      <c r="O3" s="10"/>
      <c r="P3" s="10"/>
      <c r="Q3" s="10"/>
      <c r="R3" s="10"/>
      <c r="S3" s="10"/>
    </row>
    <row r="4" spans="1:19" ht="78.75" customHeight="1">
      <c r="A4" s="184" t="s">
        <v>384</v>
      </c>
      <c r="B4" s="184"/>
      <c r="C4" s="184"/>
      <c r="D4" s="184"/>
      <c r="E4" s="184"/>
      <c r="F4" s="184"/>
      <c r="G4" s="184"/>
      <c r="H4" s="184"/>
      <c r="I4" s="184"/>
      <c r="J4" s="184"/>
      <c r="K4" s="10"/>
      <c r="L4" s="10"/>
      <c r="M4" s="10"/>
      <c r="N4" s="10"/>
      <c r="O4" s="10"/>
      <c r="P4" s="10"/>
      <c r="Q4" s="10"/>
      <c r="R4" s="10"/>
      <c r="S4" s="10"/>
    </row>
    <row r="5" spans="1:19" ht="15.75">
      <c r="A5" s="10"/>
      <c r="B5" s="10"/>
      <c r="C5" s="10"/>
      <c r="D5" s="10"/>
      <c r="E5" s="10"/>
      <c r="F5" s="10"/>
      <c r="G5" s="98"/>
      <c r="H5" s="10"/>
      <c r="I5" s="10"/>
      <c r="J5" s="10"/>
      <c r="K5" s="47"/>
      <c r="L5" s="47"/>
      <c r="M5" s="47"/>
      <c r="N5" s="47"/>
      <c r="O5" s="47"/>
      <c r="P5" s="47"/>
      <c r="Q5" s="47"/>
      <c r="R5" s="47"/>
      <c r="S5" s="10"/>
    </row>
    <row r="6" spans="1:19" ht="15.75">
      <c r="A6" s="41" t="s">
        <v>60</v>
      </c>
      <c r="B6" s="41" t="s">
        <v>208</v>
      </c>
      <c r="C6" s="43" t="s">
        <v>61</v>
      </c>
      <c r="D6" s="43" t="s">
        <v>62</v>
      </c>
      <c r="E6" s="178" t="s">
        <v>63</v>
      </c>
      <c r="F6" s="179"/>
      <c r="G6" s="179"/>
      <c r="H6" s="180"/>
      <c r="I6" s="43" t="s">
        <v>64</v>
      </c>
      <c r="J6" s="43" t="s">
        <v>65</v>
      </c>
      <c r="K6" s="17">
        <v>2010</v>
      </c>
      <c r="L6" s="17">
        <v>2011</v>
      </c>
      <c r="M6" s="17"/>
      <c r="N6" s="48" t="s">
        <v>154</v>
      </c>
      <c r="O6" s="10"/>
      <c r="P6" s="43" t="s">
        <v>164</v>
      </c>
      <c r="Q6" s="10"/>
      <c r="R6" s="17" t="s">
        <v>348</v>
      </c>
      <c r="S6" s="17" t="s">
        <v>366</v>
      </c>
    </row>
    <row r="7" spans="1:19" ht="31.5">
      <c r="A7" s="54" t="s">
        <v>371</v>
      </c>
      <c r="B7" s="101">
        <v>915</v>
      </c>
      <c r="C7" s="50"/>
      <c r="D7" s="50"/>
      <c r="E7" s="43"/>
      <c r="F7" s="43"/>
      <c r="G7" s="50"/>
      <c r="H7" s="43"/>
      <c r="I7" s="50"/>
      <c r="J7" s="43"/>
      <c r="K7" s="17"/>
      <c r="L7" s="17"/>
      <c r="M7" s="17"/>
      <c r="N7" s="48"/>
      <c r="O7" s="10"/>
      <c r="P7" s="53"/>
      <c r="Q7" s="10"/>
      <c r="R7" s="52"/>
      <c r="S7" s="52"/>
    </row>
    <row r="8" spans="1:19" ht="15.75">
      <c r="A8" s="54" t="s">
        <v>67</v>
      </c>
      <c r="B8" s="4">
        <v>915</v>
      </c>
      <c r="C8" s="50" t="s">
        <v>68</v>
      </c>
      <c r="D8" s="50"/>
      <c r="E8" s="50"/>
      <c r="F8" s="50"/>
      <c r="G8" s="50"/>
      <c r="H8" s="50"/>
      <c r="I8" s="50"/>
      <c r="J8" s="56" t="e">
        <f>J9</f>
        <v>#REF!</v>
      </c>
      <c r="K8" s="57" t="e">
        <f>K9</f>
        <v>#REF!</v>
      </c>
      <c r="L8" s="57" t="e">
        <f>L9</f>
        <v>#REF!</v>
      </c>
      <c r="M8" s="57" t="e">
        <f>M9</f>
        <v>#REF!</v>
      </c>
      <c r="N8" s="58" t="e">
        <f>#REF!+#REF!+#REF!</f>
        <v>#REF!</v>
      </c>
      <c r="O8" s="59" t="e">
        <f>#REF!-N8</f>
        <v>#REF!</v>
      </c>
      <c r="P8" s="60" t="e">
        <f>#REF!+#REF!+#REF!</f>
        <v>#REF!</v>
      </c>
      <c r="Q8" s="59" t="e">
        <f>#REF!-P8</f>
        <v>#REF!</v>
      </c>
      <c r="R8" s="51">
        <f>R9+R25+R49+R58</f>
        <v>921.40000000000009</v>
      </c>
      <c r="S8" s="51">
        <f>S9+S25+S49+S58</f>
        <v>926.2</v>
      </c>
    </row>
    <row r="9" spans="1:19" ht="47.25">
      <c r="A9" s="4" t="s">
        <v>90</v>
      </c>
      <c r="B9" s="4">
        <v>915</v>
      </c>
      <c r="C9" s="50" t="s">
        <v>68</v>
      </c>
      <c r="D9" s="50" t="s">
        <v>69</v>
      </c>
      <c r="E9" s="50"/>
      <c r="F9" s="50"/>
      <c r="G9" s="50"/>
      <c r="H9" s="50"/>
      <c r="I9" s="50"/>
      <c r="J9" s="51" t="e">
        <f>#REF!</f>
        <v>#REF!</v>
      </c>
      <c r="K9" s="56" t="e">
        <f>#REF!+#REF!</f>
        <v>#REF!</v>
      </c>
      <c r="L9" s="56" t="e">
        <f>#REF!+#REF!</f>
        <v>#REF!</v>
      </c>
      <c r="M9" s="56" t="e">
        <f>#REF!+#REF!</f>
        <v>#REF!</v>
      </c>
      <c r="N9" s="61">
        <f>668.5-N48</f>
        <v>482.5</v>
      </c>
      <c r="O9" s="59" t="e">
        <f>#REF!-N9</f>
        <v>#REF!</v>
      </c>
      <c r="P9" s="51">
        <v>862.3</v>
      </c>
      <c r="Q9" s="59" t="e">
        <f>#REF!-P9</f>
        <v>#REF!</v>
      </c>
      <c r="R9" s="51">
        <f>R10+R19</f>
        <v>296.5</v>
      </c>
      <c r="S9" s="51">
        <f>S10+S19</f>
        <v>296.5</v>
      </c>
    </row>
    <row r="10" spans="1:19" ht="78.75">
      <c r="A10" s="54" t="s">
        <v>372</v>
      </c>
      <c r="B10" s="4">
        <v>915</v>
      </c>
      <c r="C10" s="50" t="s">
        <v>68</v>
      </c>
      <c r="D10" s="50" t="s">
        <v>69</v>
      </c>
      <c r="E10" s="50" t="s">
        <v>68</v>
      </c>
      <c r="F10" s="50" t="s">
        <v>194</v>
      </c>
      <c r="G10" s="50"/>
      <c r="H10" s="50"/>
      <c r="I10" s="50"/>
      <c r="J10" s="51"/>
      <c r="K10" s="56"/>
      <c r="L10" s="56"/>
      <c r="M10" s="56"/>
      <c r="N10" s="61"/>
      <c r="O10" s="59"/>
      <c r="P10" s="51"/>
      <c r="Q10" s="59"/>
      <c r="R10" s="51">
        <f t="shared" ref="R10:S13" si="0">R11</f>
        <v>296.5</v>
      </c>
      <c r="S10" s="51">
        <f t="shared" si="0"/>
        <v>296.5</v>
      </c>
    </row>
    <row r="11" spans="1:19" ht="48.75" customHeight="1">
      <c r="A11" s="54" t="s">
        <v>373</v>
      </c>
      <c r="B11" s="4">
        <v>915</v>
      </c>
      <c r="C11" s="50" t="s">
        <v>68</v>
      </c>
      <c r="D11" s="50" t="s">
        <v>69</v>
      </c>
      <c r="E11" s="50" t="s">
        <v>68</v>
      </c>
      <c r="F11" s="50" t="s">
        <v>110</v>
      </c>
      <c r="G11" s="50"/>
      <c r="H11" s="50"/>
      <c r="I11" s="50"/>
      <c r="J11" s="51"/>
      <c r="K11" s="56"/>
      <c r="L11" s="56"/>
      <c r="M11" s="56"/>
      <c r="N11" s="61"/>
      <c r="O11" s="59"/>
      <c r="P11" s="51"/>
      <c r="Q11" s="59"/>
      <c r="R11" s="51">
        <f t="shared" si="0"/>
        <v>296.5</v>
      </c>
      <c r="S11" s="51">
        <f t="shared" si="0"/>
        <v>296.5</v>
      </c>
    </row>
    <row r="12" spans="1:19" ht="47.25">
      <c r="A12" s="54" t="s">
        <v>374</v>
      </c>
      <c r="B12" s="4">
        <v>915</v>
      </c>
      <c r="C12" s="50" t="s">
        <v>68</v>
      </c>
      <c r="D12" s="50" t="s">
        <v>69</v>
      </c>
      <c r="E12" s="50" t="s">
        <v>68</v>
      </c>
      <c r="F12" s="50" t="s">
        <v>110</v>
      </c>
      <c r="G12" s="50" t="s">
        <v>68</v>
      </c>
      <c r="H12" s="50"/>
      <c r="I12" s="50"/>
      <c r="J12" s="51"/>
      <c r="K12" s="56"/>
      <c r="L12" s="56"/>
      <c r="M12" s="56"/>
      <c r="N12" s="61"/>
      <c r="O12" s="59"/>
      <c r="P12" s="51"/>
      <c r="Q12" s="59"/>
      <c r="R12" s="51">
        <f t="shared" si="0"/>
        <v>296.5</v>
      </c>
      <c r="S12" s="51">
        <f t="shared" si="0"/>
        <v>296.5</v>
      </c>
    </row>
    <row r="13" spans="1:19" ht="31.5">
      <c r="A13" s="54" t="s">
        <v>223</v>
      </c>
      <c r="B13" s="4">
        <v>915</v>
      </c>
      <c r="C13" s="50" t="s">
        <v>68</v>
      </c>
      <c r="D13" s="50" t="s">
        <v>69</v>
      </c>
      <c r="E13" s="50" t="s">
        <v>68</v>
      </c>
      <c r="F13" s="50" t="s">
        <v>110</v>
      </c>
      <c r="G13" s="50" t="s">
        <v>68</v>
      </c>
      <c r="H13" s="50" t="s">
        <v>0</v>
      </c>
      <c r="I13" s="50"/>
      <c r="J13" s="51"/>
      <c r="K13" s="56"/>
      <c r="L13" s="56"/>
      <c r="M13" s="56"/>
      <c r="N13" s="61"/>
      <c r="O13" s="59"/>
      <c r="P13" s="51"/>
      <c r="Q13" s="59"/>
      <c r="R13" s="51">
        <f t="shared" si="0"/>
        <v>296.5</v>
      </c>
      <c r="S13" s="51">
        <f t="shared" si="0"/>
        <v>296.5</v>
      </c>
    </row>
    <row r="14" spans="1:19" ht="63">
      <c r="A14" s="54" t="s">
        <v>224</v>
      </c>
      <c r="B14" s="4">
        <v>915</v>
      </c>
      <c r="C14" s="50" t="s">
        <v>68</v>
      </c>
      <c r="D14" s="50" t="s">
        <v>69</v>
      </c>
      <c r="E14" s="50" t="s">
        <v>68</v>
      </c>
      <c r="F14" s="50" t="s">
        <v>110</v>
      </c>
      <c r="G14" s="50" t="s">
        <v>68</v>
      </c>
      <c r="H14" s="50" t="s">
        <v>337</v>
      </c>
      <c r="I14" s="50"/>
      <c r="J14" s="51"/>
      <c r="K14" s="56"/>
      <c r="L14" s="56"/>
      <c r="M14" s="56"/>
      <c r="N14" s="61"/>
      <c r="O14" s="59"/>
      <c r="P14" s="51"/>
      <c r="Q14" s="59"/>
      <c r="R14" s="51">
        <f>R15+R18</f>
        <v>296.5</v>
      </c>
      <c r="S14" s="51">
        <f>S15+S18</f>
        <v>296.5</v>
      </c>
    </row>
    <row r="15" spans="1:19" ht="31.5">
      <c r="A15" s="4" t="s">
        <v>3</v>
      </c>
      <c r="B15" s="4">
        <v>915</v>
      </c>
      <c r="C15" s="50" t="s">
        <v>68</v>
      </c>
      <c r="D15" s="50" t="s">
        <v>69</v>
      </c>
      <c r="E15" s="50" t="s">
        <v>68</v>
      </c>
      <c r="F15" s="50" t="s">
        <v>110</v>
      </c>
      <c r="G15" s="50" t="s">
        <v>68</v>
      </c>
      <c r="H15" s="50" t="s">
        <v>337</v>
      </c>
      <c r="I15" s="50" t="s">
        <v>184</v>
      </c>
      <c r="J15" s="51"/>
      <c r="K15" s="56"/>
      <c r="L15" s="56"/>
      <c r="M15" s="56"/>
      <c r="N15" s="61"/>
      <c r="O15" s="59"/>
      <c r="P15" s="51"/>
      <c r="Q15" s="59"/>
      <c r="R15" s="51">
        <v>227.7</v>
      </c>
      <c r="S15" s="51">
        <v>227.7</v>
      </c>
    </row>
    <row r="16" spans="1:19" ht="31.5">
      <c r="A16" s="4" t="s">
        <v>222</v>
      </c>
      <c r="B16" s="4">
        <v>915</v>
      </c>
      <c r="C16" s="50" t="s">
        <v>68</v>
      </c>
      <c r="D16" s="50" t="s">
        <v>69</v>
      </c>
      <c r="E16" s="50" t="s">
        <v>68</v>
      </c>
      <c r="F16" s="50" t="s">
        <v>110</v>
      </c>
      <c r="G16" s="50"/>
      <c r="H16" s="50" t="s">
        <v>6</v>
      </c>
      <c r="I16" s="50"/>
      <c r="J16" s="51"/>
      <c r="K16" s="56"/>
      <c r="L16" s="56"/>
      <c r="M16" s="56"/>
      <c r="N16" s="61"/>
      <c r="O16" s="59"/>
      <c r="P16" s="51"/>
      <c r="Q16" s="59"/>
      <c r="R16" s="51">
        <f>R17</f>
        <v>0</v>
      </c>
      <c r="S16" s="51">
        <f>S17</f>
        <v>0</v>
      </c>
    </row>
    <row r="17" spans="1:19" ht="63">
      <c r="A17" s="4" t="s">
        <v>211</v>
      </c>
      <c r="B17" s="4">
        <v>915</v>
      </c>
      <c r="C17" s="50" t="s">
        <v>68</v>
      </c>
      <c r="D17" s="50" t="s">
        <v>69</v>
      </c>
      <c r="E17" s="50" t="s">
        <v>68</v>
      </c>
      <c r="F17" s="50" t="s">
        <v>110</v>
      </c>
      <c r="G17" s="50"/>
      <c r="H17" s="50" t="s">
        <v>337</v>
      </c>
      <c r="I17" s="50" t="s">
        <v>186</v>
      </c>
      <c r="J17" s="51"/>
      <c r="K17" s="56"/>
      <c r="L17" s="56"/>
      <c r="M17" s="56"/>
      <c r="N17" s="61"/>
      <c r="O17" s="59"/>
      <c r="P17" s="51"/>
      <c r="Q17" s="59"/>
      <c r="R17" s="51"/>
      <c r="S17" s="51"/>
    </row>
    <row r="18" spans="1:19" ht="78.75">
      <c r="A18" s="93" t="s">
        <v>4</v>
      </c>
      <c r="B18" s="4">
        <v>915</v>
      </c>
      <c r="C18" s="77" t="s">
        <v>68</v>
      </c>
      <c r="D18" s="77" t="s">
        <v>69</v>
      </c>
      <c r="E18" s="77" t="s">
        <v>68</v>
      </c>
      <c r="F18" s="77" t="s">
        <v>110</v>
      </c>
      <c r="G18" s="77" t="s">
        <v>68</v>
      </c>
      <c r="H18" s="77" t="s">
        <v>337</v>
      </c>
      <c r="I18" s="77" t="s">
        <v>2</v>
      </c>
      <c r="J18" s="94"/>
      <c r="K18" s="94"/>
      <c r="L18" s="94"/>
      <c r="M18" s="94"/>
      <c r="N18" s="94"/>
      <c r="O18" s="95"/>
      <c r="P18" s="94"/>
      <c r="Q18" s="95"/>
      <c r="R18" s="94">
        <v>68.8</v>
      </c>
      <c r="S18" s="94">
        <v>68.8</v>
      </c>
    </row>
    <row r="19" spans="1:19" ht="47.25">
      <c r="A19" s="54" t="s">
        <v>7</v>
      </c>
      <c r="B19" s="4">
        <v>915</v>
      </c>
      <c r="C19" s="50" t="s">
        <v>68</v>
      </c>
      <c r="D19" s="50" t="s">
        <v>69</v>
      </c>
      <c r="E19" s="50" t="s">
        <v>68</v>
      </c>
      <c r="F19" s="50" t="s">
        <v>194</v>
      </c>
      <c r="G19" s="50"/>
      <c r="H19" s="50"/>
      <c r="I19" s="51"/>
      <c r="J19" s="51">
        <f>J20</f>
        <v>0</v>
      </c>
      <c r="K19" s="56"/>
      <c r="L19" s="56"/>
      <c r="M19" s="61"/>
      <c r="N19" s="59"/>
      <c r="O19" s="51"/>
      <c r="P19" s="59"/>
      <c r="Q19" s="62"/>
      <c r="R19" s="56">
        <f t="shared" ref="R19:S21" si="1">R20</f>
        <v>0</v>
      </c>
      <c r="S19" s="56">
        <f t="shared" si="1"/>
        <v>0</v>
      </c>
    </row>
    <row r="20" spans="1:19" ht="63">
      <c r="A20" s="54" t="s">
        <v>8</v>
      </c>
      <c r="B20" s="4">
        <v>915</v>
      </c>
      <c r="C20" s="50" t="s">
        <v>68</v>
      </c>
      <c r="D20" s="50" t="s">
        <v>69</v>
      </c>
      <c r="E20" s="50" t="s">
        <v>68</v>
      </c>
      <c r="F20" s="50" t="s">
        <v>110</v>
      </c>
      <c r="G20" s="50"/>
      <c r="H20" s="50"/>
      <c r="I20" s="51"/>
      <c r="J20" s="51">
        <f>J21</f>
        <v>0</v>
      </c>
      <c r="K20" s="56"/>
      <c r="L20" s="56"/>
      <c r="M20" s="61"/>
      <c r="N20" s="59"/>
      <c r="O20" s="51"/>
      <c r="P20" s="59"/>
      <c r="Q20" s="62"/>
      <c r="R20" s="56">
        <f t="shared" si="1"/>
        <v>0</v>
      </c>
      <c r="S20" s="56">
        <f t="shared" si="1"/>
        <v>0</v>
      </c>
    </row>
    <row r="21" spans="1:19" ht="78.75">
      <c r="A21" s="54" t="s">
        <v>218</v>
      </c>
      <c r="B21" s="4">
        <v>915</v>
      </c>
      <c r="C21" s="50" t="s">
        <v>68</v>
      </c>
      <c r="D21" s="50" t="s">
        <v>69</v>
      </c>
      <c r="E21" s="50" t="s">
        <v>68</v>
      </c>
      <c r="F21" s="50" t="s">
        <v>110</v>
      </c>
      <c r="G21" s="50" t="s">
        <v>68</v>
      </c>
      <c r="H21" s="50" t="s">
        <v>10</v>
      </c>
      <c r="I21" s="51"/>
      <c r="J21" s="51">
        <f>J22+J24</f>
        <v>0</v>
      </c>
      <c r="K21" s="56"/>
      <c r="L21" s="56"/>
      <c r="M21" s="61"/>
      <c r="N21" s="59"/>
      <c r="O21" s="51"/>
      <c r="P21" s="59"/>
      <c r="Q21" s="62"/>
      <c r="R21" s="56">
        <f t="shared" si="1"/>
        <v>0</v>
      </c>
      <c r="S21" s="56">
        <f t="shared" si="1"/>
        <v>0</v>
      </c>
    </row>
    <row r="22" spans="1:19" ht="141.75">
      <c r="A22" s="54" t="s">
        <v>12</v>
      </c>
      <c r="B22" s="4">
        <v>915</v>
      </c>
      <c r="C22" s="50" t="s">
        <v>68</v>
      </c>
      <c r="D22" s="50" t="s">
        <v>69</v>
      </c>
      <c r="E22" s="50" t="s">
        <v>68</v>
      </c>
      <c r="F22" s="50" t="s">
        <v>110</v>
      </c>
      <c r="G22" s="50" t="s">
        <v>68</v>
      </c>
      <c r="H22" s="50" t="s">
        <v>11</v>
      </c>
      <c r="I22" s="51"/>
      <c r="J22" s="51">
        <f>J23</f>
        <v>0</v>
      </c>
      <c r="K22" s="56"/>
      <c r="L22" s="56"/>
      <c r="M22" s="61"/>
      <c r="N22" s="59"/>
      <c r="O22" s="51"/>
      <c r="P22" s="59"/>
      <c r="Q22" s="62"/>
      <c r="R22" s="56">
        <f>R23+R24</f>
        <v>0</v>
      </c>
      <c r="S22" s="56">
        <f>S23+S24</f>
        <v>0</v>
      </c>
    </row>
    <row r="23" spans="1:19" ht="31.5">
      <c r="A23" s="4" t="s">
        <v>3</v>
      </c>
      <c r="B23" s="4">
        <v>915</v>
      </c>
      <c r="C23" s="50" t="s">
        <v>68</v>
      </c>
      <c r="D23" s="50" t="s">
        <v>69</v>
      </c>
      <c r="E23" s="50" t="s">
        <v>68</v>
      </c>
      <c r="F23" s="50" t="s">
        <v>110</v>
      </c>
      <c r="G23" s="50" t="s">
        <v>68</v>
      </c>
      <c r="H23" s="50" t="s">
        <v>11</v>
      </c>
      <c r="I23" s="77">
        <v>121</v>
      </c>
      <c r="J23" s="51"/>
      <c r="K23" s="56"/>
      <c r="L23" s="56"/>
      <c r="M23" s="61"/>
      <c r="N23" s="59"/>
      <c r="O23" s="51"/>
      <c r="P23" s="59"/>
      <c r="Q23" s="62"/>
      <c r="R23" s="56"/>
      <c r="S23" s="56"/>
    </row>
    <row r="24" spans="1:19" ht="78.75">
      <c r="A24" s="93" t="s">
        <v>4</v>
      </c>
      <c r="B24" s="4">
        <v>915</v>
      </c>
      <c r="C24" s="50" t="s">
        <v>68</v>
      </c>
      <c r="D24" s="50" t="s">
        <v>69</v>
      </c>
      <c r="E24" s="50" t="s">
        <v>68</v>
      </c>
      <c r="F24" s="50" t="s">
        <v>110</v>
      </c>
      <c r="G24" s="50" t="s">
        <v>68</v>
      </c>
      <c r="H24" s="50" t="s">
        <v>11</v>
      </c>
      <c r="I24" s="77" t="s">
        <v>2</v>
      </c>
      <c r="J24" s="94"/>
      <c r="K24" s="94"/>
      <c r="L24" s="94"/>
      <c r="M24" s="94"/>
      <c r="N24" s="94"/>
      <c r="O24" s="95"/>
      <c r="P24" s="94"/>
      <c r="Q24" s="95"/>
      <c r="R24" s="94"/>
      <c r="S24" s="94"/>
    </row>
    <row r="25" spans="1:19" ht="94.5">
      <c r="A25" s="4" t="s">
        <v>87</v>
      </c>
      <c r="B25" s="4">
        <v>915</v>
      </c>
      <c r="C25" s="50" t="s">
        <v>68</v>
      </c>
      <c r="D25" s="50" t="s">
        <v>70</v>
      </c>
      <c r="E25" s="50"/>
      <c r="F25" s="50"/>
      <c r="G25" s="50"/>
      <c r="H25" s="50"/>
      <c r="I25" s="50"/>
      <c r="J25" s="70"/>
      <c r="K25" s="51"/>
      <c r="L25" s="51"/>
      <c r="M25" s="51"/>
      <c r="N25" s="51"/>
      <c r="O25" s="71"/>
      <c r="P25" s="51"/>
      <c r="Q25" s="71"/>
      <c r="R25" s="51">
        <f>R26+R46</f>
        <v>558.20000000000005</v>
      </c>
      <c r="S25" s="51">
        <f>S26+S46</f>
        <v>561.80000000000007</v>
      </c>
    </row>
    <row r="26" spans="1:19" ht="78.75">
      <c r="A26" s="54" t="s">
        <v>385</v>
      </c>
      <c r="B26" s="4">
        <v>915</v>
      </c>
      <c r="C26" s="50" t="s">
        <v>68</v>
      </c>
      <c r="D26" s="50" t="s">
        <v>70</v>
      </c>
      <c r="E26" s="50" t="s">
        <v>68</v>
      </c>
      <c r="F26" s="50" t="s">
        <v>194</v>
      </c>
      <c r="G26" s="50"/>
      <c r="H26" s="50"/>
      <c r="I26" s="50"/>
      <c r="J26" s="70"/>
      <c r="K26" s="51"/>
      <c r="L26" s="51"/>
      <c r="M26" s="51"/>
      <c r="N26" s="51"/>
      <c r="O26" s="71"/>
      <c r="P26" s="51"/>
      <c r="Q26" s="71"/>
      <c r="R26" s="51">
        <f>R27</f>
        <v>558</v>
      </c>
      <c r="S26" s="51">
        <f>S27</f>
        <v>561.6</v>
      </c>
    </row>
    <row r="27" spans="1:19" ht="47.25">
      <c r="A27" s="54" t="s">
        <v>373</v>
      </c>
      <c r="B27" s="4">
        <v>915</v>
      </c>
      <c r="C27" s="50" t="s">
        <v>68</v>
      </c>
      <c r="D27" s="50" t="s">
        <v>70</v>
      </c>
      <c r="E27" s="50" t="s">
        <v>68</v>
      </c>
      <c r="F27" s="50" t="s">
        <v>110</v>
      </c>
      <c r="G27" s="50"/>
      <c r="H27" s="50"/>
      <c r="I27" s="50"/>
      <c r="J27" s="70">
        <v>340</v>
      </c>
      <c r="K27" s="51"/>
      <c r="L27" s="51"/>
      <c r="M27" s="51"/>
      <c r="N27" s="51"/>
      <c r="O27" s="71"/>
      <c r="P27" s="51"/>
      <c r="Q27" s="71"/>
      <c r="R27" s="51">
        <f>R28</f>
        <v>558</v>
      </c>
      <c r="S27" s="51">
        <f>S28</f>
        <v>561.6</v>
      </c>
    </row>
    <row r="28" spans="1:19" ht="47.25">
      <c r="A28" s="54" t="s">
        <v>374</v>
      </c>
      <c r="B28" s="4">
        <v>915</v>
      </c>
      <c r="C28" s="50" t="s">
        <v>68</v>
      </c>
      <c r="D28" s="50" t="s">
        <v>70</v>
      </c>
      <c r="E28" s="50" t="s">
        <v>68</v>
      </c>
      <c r="F28" s="50" t="s">
        <v>110</v>
      </c>
      <c r="G28" s="50" t="s">
        <v>68</v>
      </c>
      <c r="H28" s="50"/>
      <c r="I28" s="50"/>
      <c r="J28" s="70"/>
      <c r="K28" s="51"/>
      <c r="L28" s="51"/>
      <c r="M28" s="51"/>
      <c r="N28" s="51"/>
      <c r="O28" s="71"/>
      <c r="P28" s="51"/>
      <c r="Q28" s="71"/>
      <c r="R28" s="51">
        <f>R29+R39</f>
        <v>558</v>
      </c>
      <c r="S28" s="51">
        <f>S29+S39</f>
        <v>561.6</v>
      </c>
    </row>
    <row r="29" spans="1:19" ht="31.5">
      <c r="A29" s="54" t="s">
        <v>223</v>
      </c>
      <c r="B29" s="4">
        <v>915</v>
      </c>
      <c r="C29" s="50" t="s">
        <v>68</v>
      </c>
      <c r="D29" s="50" t="s">
        <v>70</v>
      </c>
      <c r="E29" s="50" t="s">
        <v>68</v>
      </c>
      <c r="F29" s="50" t="s">
        <v>110</v>
      </c>
      <c r="G29" s="50" t="s">
        <v>68</v>
      </c>
      <c r="H29" s="50" t="s">
        <v>0</v>
      </c>
      <c r="I29" s="50"/>
      <c r="J29" s="70"/>
      <c r="K29" s="51"/>
      <c r="L29" s="51"/>
      <c r="M29" s="51"/>
      <c r="N29" s="51"/>
      <c r="O29" s="71"/>
      <c r="P29" s="51"/>
      <c r="Q29" s="71"/>
      <c r="R29" s="51">
        <f>R30+R33</f>
        <v>558</v>
      </c>
      <c r="S29" s="51">
        <f>S30+S33</f>
        <v>561.6</v>
      </c>
    </row>
    <row r="30" spans="1:19" ht="47.25">
      <c r="A30" s="4" t="s">
        <v>221</v>
      </c>
      <c r="B30" s="4">
        <v>915</v>
      </c>
      <c r="C30" s="50" t="s">
        <v>68</v>
      </c>
      <c r="D30" s="50" t="s">
        <v>70</v>
      </c>
      <c r="E30" s="50" t="s">
        <v>68</v>
      </c>
      <c r="F30" s="50" t="s">
        <v>110</v>
      </c>
      <c r="G30" s="50" t="s">
        <v>68</v>
      </c>
      <c r="H30" s="50" t="s">
        <v>5</v>
      </c>
      <c r="I30" s="50"/>
      <c r="J30" s="70"/>
      <c r="K30" s="51"/>
      <c r="L30" s="51"/>
      <c r="M30" s="51"/>
      <c r="N30" s="51"/>
      <c r="O30" s="71"/>
      <c r="P30" s="51"/>
      <c r="Q30" s="71"/>
      <c r="R30" s="51">
        <f>R31+R32</f>
        <v>377.70000000000005</v>
      </c>
      <c r="S30" s="51">
        <f>S31+S32</f>
        <v>377.70000000000005</v>
      </c>
    </row>
    <row r="31" spans="1:19" ht="31.5">
      <c r="A31" s="4" t="s">
        <v>3</v>
      </c>
      <c r="B31" s="4">
        <v>915</v>
      </c>
      <c r="C31" s="50" t="s">
        <v>68</v>
      </c>
      <c r="D31" s="50" t="s">
        <v>70</v>
      </c>
      <c r="E31" s="50" t="s">
        <v>68</v>
      </c>
      <c r="F31" s="50" t="s">
        <v>110</v>
      </c>
      <c r="G31" s="50" t="s">
        <v>68</v>
      </c>
      <c r="H31" s="50" t="s">
        <v>5</v>
      </c>
      <c r="I31" s="50" t="s">
        <v>184</v>
      </c>
      <c r="J31" s="70"/>
      <c r="K31" s="51"/>
      <c r="L31" s="51"/>
      <c r="M31" s="51"/>
      <c r="N31" s="51"/>
      <c r="O31" s="71"/>
      <c r="P31" s="51"/>
      <c r="Q31" s="71"/>
      <c r="R31" s="51">
        <v>290.10000000000002</v>
      </c>
      <c r="S31" s="51">
        <v>290.10000000000002</v>
      </c>
    </row>
    <row r="32" spans="1:19" ht="78.75">
      <c r="A32" s="93" t="s">
        <v>4</v>
      </c>
      <c r="B32" s="4">
        <v>915</v>
      </c>
      <c r="C32" s="50" t="s">
        <v>68</v>
      </c>
      <c r="D32" s="50" t="s">
        <v>70</v>
      </c>
      <c r="E32" s="50" t="s">
        <v>68</v>
      </c>
      <c r="F32" s="50" t="s">
        <v>110</v>
      </c>
      <c r="G32" s="50" t="s">
        <v>68</v>
      </c>
      <c r="H32" s="50" t="s">
        <v>5</v>
      </c>
      <c r="I32" s="50" t="s">
        <v>2</v>
      </c>
      <c r="J32" s="70"/>
      <c r="K32" s="51"/>
      <c r="L32" s="51"/>
      <c r="M32" s="51"/>
      <c r="N32" s="51"/>
      <c r="O32" s="71"/>
      <c r="P32" s="51"/>
      <c r="Q32" s="71"/>
      <c r="R32" s="51">
        <v>87.6</v>
      </c>
      <c r="S32" s="51">
        <v>87.6</v>
      </c>
    </row>
    <row r="33" spans="1:19" ht="31.5">
      <c r="A33" s="4" t="s">
        <v>222</v>
      </c>
      <c r="B33" s="4">
        <v>915</v>
      </c>
      <c r="C33" s="50" t="s">
        <v>68</v>
      </c>
      <c r="D33" s="50" t="s">
        <v>70</v>
      </c>
      <c r="E33" s="50" t="s">
        <v>68</v>
      </c>
      <c r="F33" s="50" t="s">
        <v>110</v>
      </c>
      <c r="G33" s="50" t="s">
        <v>68</v>
      </c>
      <c r="H33" s="50" t="s">
        <v>6</v>
      </c>
      <c r="I33" s="50"/>
      <c r="J33" s="70"/>
      <c r="K33" s="51"/>
      <c r="L33" s="51"/>
      <c r="M33" s="51"/>
      <c r="N33" s="51"/>
      <c r="O33" s="71"/>
      <c r="P33" s="51"/>
      <c r="Q33" s="71"/>
      <c r="R33" s="51">
        <f>R34+R35+R36+R37+R38</f>
        <v>180.29999999999998</v>
      </c>
      <c r="S33" s="51">
        <f>S34+S35+S36+S37+S38</f>
        <v>183.89999999999998</v>
      </c>
    </row>
    <row r="34" spans="1:19" ht="63">
      <c r="A34" s="4" t="s">
        <v>185</v>
      </c>
      <c r="B34" s="4">
        <v>915</v>
      </c>
      <c r="C34" s="50" t="s">
        <v>68</v>
      </c>
      <c r="D34" s="50" t="s">
        <v>70</v>
      </c>
      <c r="E34" s="50" t="s">
        <v>68</v>
      </c>
      <c r="F34" s="50" t="s">
        <v>110</v>
      </c>
      <c r="G34" s="50" t="s">
        <v>68</v>
      </c>
      <c r="H34" s="50" t="s">
        <v>6</v>
      </c>
      <c r="I34" s="50" t="s">
        <v>186</v>
      </c>
      <c r="J34" s="70"/>
      <c r="K34" s="51"/>
      <c r="L34" s="51"/>
      <c r="M34" s="51"/>
      <c r="N34" s="51"/>
      <c r="O34" s="71"/>
      <c r="P34" s="51"/>
      <c r="Q34" s="71"/>
      <c r="R34" s="51">
        <v>2</v>
      </c>
      <c r="S34" s="51">
        <v>2.1</v>
      </c>
    </row>
    <row r="35" spans="1:19" ht="63">
      <c r="A35" s="4" t="s">
        <v>188</v>
      </c>
      <c r="B35" s="4">
        <v>915</v>
      </c>
      <c r="C35" s="50" t="s">
        <v>68</v>
      </c>
      <c r="D35" s="50" t="s">
        <v>70</v>
      </c>
      <c r="E35" s="50" t="s">
        <v>68</v>
      </c>
      <c r="F35" s="50" t="s">
        <v>110</v>
      </c>
      <c r="G35" s="50" t="s">
        <v>68</v>
      </c>
      <c r="H35" s="50" t="s">
        <v>6</v>
      </c>
      <c r="I35" s="50" t="s">
        <v>189</v>
      </c>
      <c r="J35" s="70"/>
      <c r="K35" s="51"/>
      <c r="L35" s="51"/>
      <c r="M35" s="51"/>
      <c r="N35" s="51"/>
      <c r="O35" s="71"/>
      <c r="P35" s="51"/>
      <c r="Q35" s="71"/>
      <c r="R35" s="51">
        <v>172.1</v>
      </c>
      <c r="S35" s="51">
        <v>175.6</v>
      </c>
    </row>
    <row r="36" spans="1:19" ht="31.5">
      <c r="A36" s="4" t="s">
        <v>190</v>
      </c>
      <c r="B36" s="4">
        <v>915</v>
      </c>
      <c r="C36" s="50" t="s">
        <v>68</v>
      </c>
      <c r="D36" s="50" t="s">
        <v>70</v>
      </c>
      <c r="E36" s="50" t="s">
        <v>68</v>
      </c>
      <c r="F36" s="50" t="s">
        <v>110</v>
      </c>
      <c r="G36" s="50" t="s">
        <v>68</v>
      </c>
      <c r="H36" s="50" t="s">
        <v>6</v>
      </c>
      <c r="I36" s="50" t="s">
        <v>191</v>
      </c>
      <c r="J36" s="70"/>
      <c r="K36" s="51"/>
      <c r="L36" s="51"/>
      <c r="M36" s="51"/>
      <c r="N36" s="51"/>
      <c r="O36" s="71"/>
      <c r="P36" s="51"/>
      <c r="Q36" s="71"/>
      <c r="R36" s="51">
        <v>1.7</v>
      </c>
      <c r="S36" s="51">
        <v>1.7</v>
      </c>
    </row>
    <row r="37" spans="1:19" ht="31.5">
      <c r="A37" s="4" t="s">
        <v>317</v>
      </c>
      <c r="B37" s="4"/>
      <c r="C37" s="50" t="s">
        <v>68</v>
      </c>
      <c r="D37" s="50" t="s">
        <v>70</v>
      </c>
      <c r="E37" s="50" t="s">
        <v>68</v>
      </c>
      <c r="F37" s="50" t="s">
        <v>110</v>
      </c>
      <c r="G37" s="50" t="s">
        <v>68</v>
      </c>
      <c r="H37" s="50" t="s">
        <v>6</v>
      </c>
      <c r="I37" s="50" t="s">
        <v>319</v>
      </c>
      <c r="J37" s="70"/>
      <c r="K37" s="51"/>
      <c r="L37" s="51"/>
      <c r="M37" s="51"/>
      <c r="N37" s="51"/>
      <c r="O37" s="71"/>
      <c r="P37" s="51"/>
      <c r="Q37" s="71"/>
      <c r="R37" s="51">
        <v>4.5</v>
      </c>
      <c r="S37" s="51">
        <v>4.5</v>
      </c>
    </row>
    <row r="38" spans="1:19" ht="15.75">
      <c r="A38" s="4" t="s">
        <v>318</v>
      </c>
      <c r="B38" s="4"/>
      <c r="C38" s="50" t="s">
        <v>68</v>
      </c>
      <c r="D38" s="50" t="s">
        <v>70</v>
      </c>
      <c r="E38" s="50" t="s">
        <v>68</v>
      </c>
      <c r="F38" s="50" t="s">
        <v>110</v>
      </c>
      <c r="G38" s="50" t="s">
        <v>68</v>
      </c>
      <c r="H38" s="50" t="s">
        <v>6</v>
      </c>
      <c r="I38" s="50" t="s">
        <v>320</v>
      </c>
      <c r="J38" s="70"/>
      <c r="K38" s="51"/>
      <c r="L38" s="51"/>
      <c r="M38" s="51"/>
      <c r="N38" s="51"/>
      <c r="O38" s="71"/>
      <c r="P38" s="51"/>
      <c r="Q38" s="71"/>
      <c r="R38" s="51"/>
      <c r="S38" s="51"/>
    </row>
    <row r="39" spans="1:19" ht="78.75">
      <c r="A39" s="54" t="s">
        <v>218</v>
      </c>
      <c r="B39" s="4">
        <v>915</v>
      </c>
      <c r="C39" s="50" t="s">
        <v>68</v>
      </c>
      <c r="D39" s="50" t="s">
        <v>70</v>
      </c>
      <c r="E39" s="50" t="s">
        <v>68</v>
      </c>
      <c r="F39" s="50" t="s">
        <v>110</v>
      </c>
      <c r="G39" s="50" t="s">
        <v>68</v>
      </c>
      <c r="H39" s="50" t="s">
        <v>10</v>
      </c>
      <c r="I39" s="51"/>
      <c r="J39" s="51">
        <f>J40+J42</f>
        <v>0</v>
      </c>
      <c r="K39" s="56"/>
      <c r="L39" s="56"/>
      <c r="M39" s="61"/>
      <c r="N39" s="59"/>
      <c r="O39" s="51"/>
      <c r="P39" s="59"/>
      <c r="Q39" s="62"/>
      <c r="R39" s="56">
        <f>R40</f>
        <v>0</v>
      </c>
      <c r="S39" s="56">
        <f>S40</f>
        <v>0</v>
      </c>
    </row>
    <row r="40" spans="1:19" ht="141.75">
      <c r="A40" s="54" t="s">
        <v>12</v>
      </c>
      <c r="B40" s="4">
        <v>915</v>
      </c>
      <c r="C40" s="50" t="s">
        <v>68</v>
      </c>
      <c r="D40" s="50" t="s">
        <v>70</v>
      </c>
      <c r="E40" s="50" t="s">
        <v>68</v>
      </c>
      <c r="F40" s="50" t="s">
        <v>110</v>
      </c>
      <c r="G40" s="50" t="s">
        <v>68</v>
      </c>
      <c r="H40" s="50" t="s">
        <v>11</v>
      </c>
      <c r="I40" s="51"/>
      <c r="J40" s="51">
        <f>J41</f>
        <v>0</v>
      </c>
      <c r="K40" s="56"/>
      <c r="L40" s="56"/>
      <c r="M40" s="61"/>
      <c r="N40" s="59"/>
      <c r="O40" s="51"/>
      <c r="P40" s="59"/>
      <c r="Q40" s="62"/>
      <c r="R40" s="56">
        <f>R41+R42+R43</f>
        <v>0</v>
      </c>
      <c r="S40" s="56">
        <f>S41+S42+S43</f>
        <v>0</v>
      </c>
    </row>
    <row r="41" spans="1:19" ht="31.5">
      <c r="A41" s="4" t="s">
        <v>3</v>
      </c>
      <c r="B41" s="4">
        <v>915</v>
      </c>
      <c r="C41" s="50" t="s">
        <v>68</v>
      </c>
      <c r="D41" s="50" t="s">
        <v>70</v>
      </c>
      <c r="E41" s="50" t="s">
        <v>68</v>
      </c>
      <c r="F41" s="50" t="s">
        <v>110</v>
      </c>
      <c r="G41" s="50" t="s">
        <v>68</v>
      </c>
      <c r="H41" s="50" t="s">
        <v>11</v>
      </c>
      <c r="I41" s="77">
        <v>121</v>
      </c>
      <c r="J41" s="51"/>
      <c r="K41" s="56"/>
      <c r="L41" s="56"/>
      <c r="M41" s="61"/>
      <c r="N41" s="59"/>
      <c r="O41" s="51"/>
      <c r="P41" s="59"/>
      <c r="Q41" s="62"/>
      <c r="R41" s="56"/>
      <c r="S41" s="56"/>
    </row>
    <row r="42" spans="1:19" ht="78.75">
      <c r="A42" s="93" t="s">
        <v>4</v>
      </c>
      <c r="B42" s="4">
        <v>915</v>
      </c>
      <c r="C42" s="50" t="s">
        <v>68</v>
      </c>
      <c r="D42" s="50" t="s">
        <v>70</v>
      </c>
      <c r="E42" s="50" t="s">
        <v>68</v>
      </c>
      <c r="F42" s="50" t="s">
        <v>110</v>
      </c>
      <c r="G42" s="50" t="s">
        <v>68</v>
      </c>
      <c r="H42" s="50" t="s">
        <v>11</v>
      </c>
      <c r="I42" s="77" t="s">
        <v>2</v>
      </c>
      <c r="J42" s="94"/>
      <c r="K42" s="94"/>
      <c r="L42" s="94"/>
      <c r="M42" s="94"/>
      <c r="N42" s="94"/>
      <c r="O42" s="95"/>
      <c r="P42" s="94"/>
      <c r="Q42" s="95"/>
      <c r="R42" s="94"/>
      <c r="S42" s="94"/>
    </row>
    <row r="43" spans="1:19" ht="63">
      <c r="A43" s="4" t="s">
        <v>188</v>
      </c>
      <c r="B43" s="4">
        <v>915</v>
      </c>
      <c r="C43" s="50" t="s">
        <v>68</v>
      </c>
      <c r="D43" s="50" t="s">
        <v>70</v>
      </c>
      <c r="E43" s="50" t="s">
        <v>68</v>
      </c>
      <c r="F43" s="50" t="s">
        <v>110</v>
      </c>
      <c r="G43" s="50" t="s">
        <v>68</v>
      </c>
      <c r="H43" s="50" t="s">
        <v>11</v>
      </c>
      <c r="I43" s="77" t="s">
        <v>189</v>
      </c>
      <c r="J43" s="94"/>
      <c r="K43" s="94"/>
      <c r="L43" s="94"/>
      <c r="M43" s="94"/>
      <c r="N43" s="94"/>
      <c r="O43" s="95"/>
      <c r="P43" s="94"/>
      <c r="Q43" s="95"/>
      <c r="R43" s="94"/>
      <c r="S43" s="94"/>
    </row>
    <row r="44" spans="1:19" ht="47.25">
      <c r="A44" s="4" t="s">
        <v>7</v>
      </c>
      <c r="B44" s="4"/>
      <c r="C44" s="50" t="s">
        <v>68</v>
      </c>
      <c r="D44" s="50" t="s">
        <v>70</v>
      </c>
      <c r="E44" s="50" t="s">
        <v>192</v>
      </c>
      <c r="F44" s="50" t="s">
        <v>194</v>
      </c>
      <c r="G44" s="50"/>
      <c r="H44" s="50"/>
      <c r="I44" s="77"/>
      <c r="J44" s="94"/>
      <c r="K44" s="94"/>
      <c r="L44" s="94"/>
      <c r="M44" s="94"/>
      <c r="N44" s="94"/>
      <c r="O44" s="95"/>
      <c r="P44" s="94"/>
      <c r="Q44" s="95"/>
      <c r="R44" s="94">
        <f t="shared" ref="R44:S47" si="2">R45</f>
        <v>0.2</v>
      </c>
      <c r="S44" s="94">
        <f t="shared" si="2"/>
        <v>0.2</v>
      </c>
    </row>
    <row r="45" spans="1:19" ht="63">
      <c r="A45" s="4" t="s">
        <v>8</v>
      </c>
      <c r="B45" s="4"/>
      <c r="C45" s="50" t="s">
        <v>68</v>
      </c>
      <c r="D45" s="50" t="s">
        <v>70</v>
      </c>
      <c r="E45" s="50" t="s">
        <v>192</v>
      </c>
      <c r="F45" s="50" t="s">
        <v>110</v>
      </c>
      <c r="G45" s="50"/>
      <c r="H45" s="50"/>
      <c r="I45" s="77"/>
      <c r="J45" s="94"/>
      <c r="K45" s="94"/>
      <c r="L45" s="94"/>
      <c r="M45" s="94"/>
      <c r="N45" s="94"/>
      <c r="O45" s="95"/>
      <c r="P45" s="94"/>
      <c r="Q45" s="95"/>
      <c r="R45" s="94">
        <f t="shared" si="2"/>
        <v>0.2</v>
      </c>
      <c r="S45" s="94">
        <f t="shared" si="2"/>
        <v>0.2</v>
      </c>
    </row>
    <row r="46" spans="1:19" ht="94.5">
      <c r="A46" s="4" t="s">
        <v>212</v>
      </c>
      <c r="B46" s="4">
        <v>915</v>
      </c>
      <c r="C46" s="50" t="s">
        <v>68</v>
      </c>
      <c r="D46" s="50" t="s">
        <v>70</v>
      </c>
      <c r="E46" s="50" t="s">
        <v>192</v>
      </c>
      <c r="F46" s="50" t="s">
        <v>110</v>
      </c>
      <c r="G46" s="50" t="s">
        <v>68</v>
      </c>
      <c r="H46" s="50" t="s">
        <v>13</v>
      </c>
      <c r="I46" s="50"/>
      <c r="J46" s="50"/>
      <c r="K46" s="51"/>
      <c r="L46" s="51"/>
      <c r="M46" s="51"/>
      <c r="N46" s="61"/>
      <c r="O46" s="59"/>
      <c r="P46" s="51"/>
      <c r="Q46" s="59"/>
      <c r="R46" s="51">
        <f t="shared" si="2"/>
        <v>0.2</v>
      </c>
      <c r="S46" s="51">
        <f t="shared" si="2"/>
        <v>0.2</v>
      </c>
    </row>
    <row r="47" spans="1:19" ht="78.75">
      <c r="A47" s="4" t="s">
        <v>225</v>
      </c>
      <c r="B47" s="4">
        <v>915</v>
      </c>
      <c r="C47" s="50" t="s">
        <v>68</v>
      </c>
      <c r="D47" s="50" t="s">
        <v>70</v>
      </c>
      <c r="E47" s="50" t="s">
        <v>192</v>
      </c>
      <c r="F47" s="50" t="s">
        <v>110</v>
      </c>
      <c r="G47" s="50" t="s">
        <v>68</v>
      </c>
      <c r="H47" s="50" t="s">
        <v>14</v>
      </c>
      <c r="I47" s="50"/>
      <c r="J47" s="50"/>
      <c r="K47" s="51"/>
      <c r="L47" s="51"/>
      <c r="M47" s="51"/>
      <c r="N47" s="61"/>
      <c r="O47" s="59"/>
      <c r="P47" s="51"/>
      <c r="Q47" s="59"/>
      <c r="R47" s="51">
        <f t="shared" si="2"/>
        <v>0.2</v>
      </c>
      <c r="S47" s="51">
        <f t="shared" si="2"/>
        <v>0.2</v>
      </c>
    </row>
    <row r="48" spans="1:19" ht="63">
      <c r="A48" s="4" t="s">
        <v>188</v>
      </c>
      <c r="B48" s="4">
        <v>915</v>
      </c>
      <c r="C48" s="50" t="s">
        <v>68</v>
      </c>
      <c r="D48" s="50" t="s">
        <v>70</v>
      </c>
      <c r="E48" s="50" t="s">
        <v>192</v>
      </c>
      <c r="F48" s="50" t="s">
        <v>110</v>
      </c>
      <c r="G48" s="50" t="s">
        <v>68</v>
      </c>
      <c r="H48" s="50" t="s">
        <v>14</v>
      </c>
      <c r="I48" s="50" t="s">
        <v>189</v>
      </c>
      <c r="J48" s="50" t="s">
        <v>92</v>
      </c>
      <c r="K48" s="51" t="e">
        <f>#REF!</f>
        <v>#REF!</v>
      </c>
      <c r="L48" s="51" t="e">
        <f>#REF!</f>
        <v>#REF!</v>
      </c>
      <c r="M48" s="51" t="e">
        <f>#REF!</f>
        <v>#REF!</v>
      </c>
      <c r="N48" s="61">
        <v>186</v>
      </c>
      <c r="O48" s="59" t="e">
        <f>#REF!-N48</f>
        <v>#REF!</v>
      </c>
      <c r="P48" s="51">
        <v>186</v>
      </c>
      <c r="Q48" s="59" t="e">
        <f>#REF!-P48</f>
        <v>#REF!</v>
      </c>
      <c r="R48" s="51">
        <v>0.2</v>
      </c>
      <c r="S48" s="51">
        <v>0.2</v>
      </c>
    </row>
    <row r="49" spans="1:19" ht="15.75">
      <c r="A49" s="4" t="s">
        <v>72</v>
      </c>
      <c r="B49" s="4">
        <v>915</v>
      </c>
      <c r="C49" s="50" t="s">
        <v>68</v>
      </c>
      <c r="D49" s="50" t="s">
        <v>193</v>
      </c>
      <c r="E49" s="50"/>
      <c r="F49" s="50"/>
      <c r="G49" s="50"/>
      <c r="H49" s="50"/>
      <c r="I49" s="50"/>
      <c r="J49" s="51" t="e">
        <f>J52</f>
        <v>#REF!</v>
      </c>
      <c r="K49" s="51" t="e">
        <f>K52</f>
        <v>#REF!</v>
      </c>
      <c r="L49" s="51" t="e">
        <f>L52</f>
        <v>#REF!</v>
      </c>
      <c r="M49" s="51" t="e">
        <f>M52</f>
        <v>#REF!</v>
      </c>
      <c r="N49" s="61">
        <v>5.0999999999999996</v>
      </c>
      <c r="O49" s="59" t="e">
        <f>#REF!-N49</f>
        <v>#REF!</v>
      </c>
      <c r="P49" s="51">
        <v>5.0999999999999996</v>
      </c>
      <c r="Q49" s="10"/>
      <c r="R49" s="51">
        <f>R50</f>
        <v>6.7</v>
      </c>
      <c r="S49" s="51">
        <f>S50</f>
        <v>6.8</v>
      </c>
    </row>
    <row r="50" spans="1:19" ht="47.25">
      <c r="A50" s="54" t="s">
        <v>15</v>
      </c>
      <c r="B50" s="4">
        <v>915</v>
      </c>
      <c r="C50" s="50" t="s">
        <v>68</v>
      </c>
      <c r="D50" s="50" t="s">
        <v>193</v>
      </c>
      <c r="E50" s="50" t="s">
        <v>192</v>
      </c>
      <c r="F50" s="50" t="s">
        <v>194</v>
      </c>
      <c r="G50" s="50"/>
      <c r="H50" s="50"/>
      <c r="I50" s="50"/>
      <c r="J50" s="51"/>
      <c r="K50" s="51"/>
      <c r="L50" s="51"/>
      <c r="M50" s="51"/>
      <c r="N50" s="61"/>
      <c r="O50" s="59"/>
      <c r="P50" s="51"/>
      <c r="Q50" s="10"/>
      <c r="R50" s="51">
        <f t="shared" ref="R50:S52" si="3">R51</f>
        <v>6.7</v>
      </c>
      <c r="S50" s="51">
        <f t="shared" si="3"/>
        <v>6.8</v>
      </c>
    </row>
    <row r="51" spans="1:19" ht="63">
      <c r="A51" s="54" t="s">
        <v>16</v>
      </c>
      <c r="B51" s="4">
        <v>915</v>
      </c>
      <c r="C51" s="50" t="s">
        <v>68</v>
      </c>
      <c r="D51" s="50" t="s">
        <v>193</v>
      </c>
      <c r="E51" s="50" t="s">
        <v>192</v>
      </c>
      <c r="F51" s="50" t="s">
        <v>110</v>
      </c>
      <c r="G51" s="50"/>
      <c r="H51" s="50"/>
      <c r="I51" s="50"/>
      <c r="J51" s="51"/>
      <c r="K51" s="51"/>
      <c r="L51" s="51"/>
      <c r="M51" s="51"/>
      <c r="N51" s="61"/>
      <c r="O51" s="59"/>
      <c r="P51" s="51"/>
      <c r="Q51" s="10"/>
      <c r="R51" s="51">
        <f>R52</f>
        <v>6.7</v>
      </c>
      <c r="S51" s="51">
        <f>S52</f>
        <v>6.8</v>
      </c>
    </row>
    <row r="52" spans="1:19" ht="31.5">
      <c r="A52" s="4" t="s">
        <v>226</v>
      </c>
      <c r="B52" s="4">
        <v>915</v>
      </c>
      <c r="C52" s="50" t="s">
        <v>68</v>
      </c>
      <c r="D52" s="50" t="s">
        <v>193</v>
      </c>
      <c r="E52" s="50" t="s">
        <v>192</v>
      </c>
      <c r="F52" s="50" t="s">
        <v>110</v>
      </c>
      <c r="G52" s="50" t="s">
        <v>9</v>
      </c>
      <c r="H52" s="50" t="s">
        <v>17</v>
      </c>
      <c r="I52" s="50"/>
      <c r="J52" s="51" t="e">
        <f>J53</f>
        <v>#REF!</v>
      </c>
      <c r="K52" s="51" t="e">
        <f>K53</f>
        <v>#REF!</v>
      </c>
      <c r="L52" s="51" t="e">
        <f>L53</f>
        <v>#REF!</v>
      </c>
      <c r="M52" s="51" t="e">
        <f>M53</f>
        <v>#REF!</v>
      </c>
      <c r="N52" s="61">
        <v>5.0999999999999996</v>
      </c>
      <c r="O52" s="59" t="e">
        <f>#REF!-N52</f>
        <v>#REF!</v>
      </c>
      <c r="P52" s="51">
        <v>5.0999999999999996</v>
      </c>
      <c r="Q52" s="10"/>
      <c r="R52" s="51">
        <f t="shared" si="3"/>
        <v>6.7</v>
      </c>
      <c r="S52" s="51">
        <f t="shared" si="3"/>
        <v>6.8</v>
      </c>
    </row>
    <row r="53" spans="1:19" ht="15.75">
      <c r="A53" s="4" t="s">
        <v>195</v>
      </c>
      <c r="B53" s="4">
        <v>915</v>
      </c>
      <c r="C53" s="50" t="s">
        <v>68</v>
      </c>
      <c r="D53" s="50" t="s">
        <v>193</v>
      </c>
      <c r="E53" s="50" t="s">
        <v>192</v>
      </c>
      <c r="F53" s="50" t="s">
        <v>110</v>
      </c>
      <c r="G53" s="50" t="s">
        <v>9</v>
      </c>
      <c r="H53" s="50" t="s">
        <v>17</v>
      </c>
      <c r="I53" s="50" t="s">
        <v>196</v>
      </c>
      <c r="J53" s="51" t="e">
        <f>#REF!</f>
        <v>#REF!</v>
      </c>
      <c r="K53" s="51" t="e">
        <f>#REF!</f>
        <v>#REF!</v>
      </c>
      <c r="L53" s="51" t="e">
        <f>#REF!</f>
        <v>#REF!</v>
      </c>
      <c r="M53" s="51" t="e">
        <f>#REF!</f>
        <v>#REF!</v>
      </c>
      <c r="N53" s="61">
        <v>5.0999999999999996</v>
      </c>
      <c r="O53" s="59" t="e">
        <f>#REF!-N53</f>
        <v>#REF!</v>
      </c>
      <c r="P53" s="51">
        <v>5.0999999999999996</v>
      </c>
      <c r="Q53" s="10"/>
      <c r="R53" s="51">
        <v>6.7</v>
      </c>
      <c r="S53" s="51">
        <v>6.8</v>
      </c>
    </row>
    <row r="54" spans="1:19" ht="15.75">
      <c r="A54" s="4" t="s">
        <v>131</v>
      </c>
      <c r="B54" s="4">
        <v>915</v>
      </c>
      <c r="C54" s="77" t="s">
        <v>68</v>
      </c>
      <c r="D54" s="77" t="s">
        <v>149</v>
      </c>
      <c r="E54" s="77"/>
      <c r="F54" s="77"/>
      <c r="G54" s="77"/>
      <c r="H54" s="77"/>
      <c r="I54" s="41"/>
      <c r="J54" s="51" t="e">
        <f>#REF!+J55+#REF!+#REF!</f>
        <v>#REF!</v>
      </c>
      <c r="K54" s="51" t="e">
        <f>#REF!+K55+#REF!+#REF!</f>
        <v>#REF!</v>
      </c>
      <c r="L54" s="51" t="e">
        <f>#REF!+L55+#REF!+#REF!</f>
        <v>#REF!</v>
      </c>
      <c r="M54" s="51" t="e">
        <f>#REF!+M55+#REF!+#REF!</f>
        <v>#REF!</v>
      </c>
      <c r="N54" s="61">
        <v>10.4</v>
      </c>
      <c r="O54" s="59" t="e">
        <f>#REF!-N54</f>
        <v>#REF!</v>
      </c>
      <c r="P54" s="51">
        <v>10.4</v>
      </c>
      <c r="Q54" s="10"/>
      <c r="R54" s="51">
        <f>R56</f>
        <v>0</v>
      </c>
      <c r="S54" s="51">
        <f>S56</f>
        <v>0</v>
      </c>
    </row>
    <row r="55" spans="1:19" ht="47.25">
      <c r="A55" s="4" t="s">
        <v>197</v>
      </c>
      <c r="B55" s="4">
        <v>915</v>
      </c>
      <c r="C55" s="50" t="s">
        <v>68</v>
      </c>
      <c r="D55" s="50" t="s">
        <v>149</v>
      </c>
      <c r="E55" s="50" t="s">
        <v>142</v>
      </c>
      <c r="F55" s="50" t="s">
        <v>111</v>
      </c>
      <c r="G55" s="50"/>
      <c r="H55" s="50" t="s">
        <v>187</v>
      </c>
      <c r="I55" s="41"/>
      <c r="J55" s="51" t="e">
        <f>J56</f>
        <v>#REF!</v>
      </c>
      <c r="K55" s="51" t="e">
        <f t="shared" ref="K55:M56" si="4">K56</f>
        <v>#REF!</v>
      </c>
      <c r="L55" s="51" t="e">
        <f t="shared" si="4"/>
        <v>#REF!</v>
      </c>
      <c r="M55" s="51" t="e">
        <f t="shared" si="4"/>
        <v>#REF!</v>
      </c>
      <c r="N55" s="61">
        <v>10.4</v>
      </c>
      <c r="O55" s="59" t="e">
        <f>#REF!-N55</f>
        <v>#REF!</v>
      </c>
      <c r="P55" s="51">
        <v>10.4</v>
      </c>
      <c r="Q55" s="10"/>
      <c r="R55" s="51">
        <f>R56</f>
        <v>0</v>
      </c>
      <c r="S55" s="51">
        <f>S56</f>
        <v>0</v>
      </c>
    </row>
    <row r="56" spans="1:19" ht="31.5">
      <c r="A56" s="4" t="s">
        <v>132</v>
      </c>
      <c r="B56" s="4">
        <v>915</v>
      </c>
      <c r="C56" s="50" t="s">
        <v>68</v>
      </c>
      <c r="D56" s="50" t="s">
        <v>149</v>
      </c>
      <c r="E56" s="50" t="s">
        <v>142</v>
      </c>
      <c r="F56" s="50" t="s">
        <v>111</v>
      </c>
      <c r="G56" s="50"/>
      <c r="H56" s="50" t="s">
        <v>198</v>
      </c>
      <c r="I56" s="41"/>
      <c r="J56" s="51" t="e">
        <f>J57</f>
        <v>#REF!</v>
      </c>
      <c r="K56" s="51" t="e">
        <f t="shared" si="4"/>
        <v>#REF!</v>
      </c>
      <c r="L56" s="51" t="e">
        <f t="shared" si="4"/>
        <v>#REF!</v>
      </c>
      <c r="M56" s="51" t="e">
        <f t="shared" si="4"/>
        <v>#REF!</v>
      </c>
      <c r="N56" s="61">
        <v>10.4</v>
      </c>
      <c r="O56" s="59" t="e">
        <f>#REF!-N56</f>
        <v>#REF!</v>
      </c>
      <c r="P56" s="51">
        <v>10.4</v>
      </c>
      <c r="Q56" s="10"/>
      <c r="R56" s="51">
        <f>R57</f>
        <v>0</v>
      </c>
      <c r="S56" s="51">
        <f>S57</f>
        <v>0</v>
      </c>
    </row>
    <row r="57" spans="1:19" ht="63">
      <c r="A57" s="4" t="s">
        <v>188</v>
      </c>
      <c r="B57" s="4">
        <v>915</v>
      </c>
      <c r="C57" s="50" t="s">
        <v>68</v>
      </c>
      <c r="D57" s="50" t="s">
        <v>149</v>
      </c>
      <c r="E57" s="50" t="s">
        <v>142</v>
      </c>
      <c r="F57" s="50" t="s">
        <v>111</v>
      </c>
      <c r="G57" s="50"/>
      <c r="H57" s="50" t="s">
        <v>198</v>
      </c>
      <c r="I57" s="50" t="s">
        <v>189</v>
      </c>
      <c r="J57" s="51" t="e">
        <f>#REF!</f>
        <v>#REF!</v>
      </c>
      <c r="K57" s="51" t="e">
        <f>#REF!</f>
        <v>#REF!</v>
      </c>
      <c r="L57" s="51" t="e">
        <f>#REF!</f>
        <v>#REF!</v>
      </c>
      <c r="M57" s="51" t="e">
        <f>#REF!</f>
        <v>#REF!</v>
      </c>
      <c r="N57" s="61">
        <v>10.4</v>
      </c>
      <c r="O57" s="59" t="e">
        <f>#REF!-N57</f>
        <v>#REF!</v>
      </c>
      <c r="P57" s="51">
        <v>10.4</v>
      </c>
      <c r="Q57" s="10"/>
      <c r="R57" s="51"/>
      <c r="S57" s="51"/>
    </row>
    <row r="58" spans="1:19" ht="15.75">
      <c r="A58" s="4" t="s">
        <v>131</v>
      </c>
      <c r="B58" s="4"/>
      <c r="C58" s="50" t="s">
        <v>68</v>
      </c>
      <c r="D58" s="50"/>
      <c r="E58" s="50"/>
      <c r="F58" s="50"/>
      <c r="G58" s="50"/>
      <c r="H58" s="50"/>
      <c r="I58" s="50"/>
      <c r="J58" s="51"/>
      <c r="K58" s="51"/>
      <c r="L58" s="51"/>
      <c r="M58" s="51"/>
      <c r="N58" s="61"/>
      <c r="O58" s="59"/>
      <c r="P58" s="51"/>
      <c r="Q58" s="10"/>
      <c r="R58" s="51">
        <f t="shared" ref="R58:S61" si="5">R59</f>
        <v>60</v>
      </c>
      <c r="S58" s="51">
        <f t="shared" si="5"/>
        <v>61.1</v>
      </c>
    </row>
    <row r="59" spans="1:19" ht="47.25">
      <c r="A59" s="4" t="s">
        <v>15</v>
      </c>
      <c r="B59" s="4"/>
      <c r="C59" s="50" t="s">
        <v>68</v>
      </c>
      <c r="D59" s="50" t="s">
        <v>149</v>
      </c>
      <c r="E59" s="50" t="s">
        <v>192</v>
      </c>
      <c r="F59" s="50" t="s">
        <v>194</v>
      </c>
      <c r="G59" s="50"/>
      <c r="H59" s="50"/>
      <c r="I59" s="50"/>
      <c r="J59" s="51"/>
      <c r="K59" s="51"/>
      <c r="L59" s="51"/>
      <c r="M59" s="51"/>
      <c r="N59" s="61"/>
      <c r="O59" s="59"/>
      <c r="P59" s="51"/>
      <c r="Q59" s="10"/>
      <c r="R59" s="51">
        <f>R60</f>
        <v>60</v>
      </c>
      <c r="S59" s="51">
        <f>S60</f>
        <v>61.1</v>
      </c>
    </row>
    <row r="60" spans="1:19" ht="63">
      <c r="A60" s="4" t="s">
        <v>16</v>
      </c>
      <c r="B60" s="4"/>
      <c r="C60" s="50" t="s">
        <v>68</v>
      </c>
      <c r="D60" s="50" t="s">
        <v>149</v>
      </c>
      <c r="E60" s="50" t="s">
        <v>192</v>
      </c>
      <c r="F60" s="50" t="s">
        <v>110</v>
      </c>
      <c r="G60" s="50"/>
      <c r="H60" s="50"/>
      <c r="I60" s="50"/>
      <c r="J60" s="51"/>
      <c r="K60" s="51"/>
      <c r="L60" s="51"/>
      <c r="M60" s="51"/>
      <c r="N60" s="61"/>
      <c r="O60" s="59"/>
      <c r="P60" s="51"/>
      <c r="Q60" s="10"/>
      <c r="R60" s="51">
        <f>R61+R63</f>
        <v>60</v>
      </c>
      <c r="S60" s="51">
        <f>S61+S63</f>
        <v>61.1</v>
      </c>
    </row>
    <row r="61" spans="1:19" ht="31.5">
      <c r="A61" s="4" t="s">
        <v>236</v>
      </c>
      <c r="B61" s="4"/>
      <c r="C61" s="50" t="s">
        <v>68</v>
      </c>
      <c r="D61" s="50" t="s">
        <v>149</v>
      </c>
      <c r="E61" s="50" t="s">
        <v>192</v>
      </c>
      <c r="F61" s="50" t="s">
        <v>110</v>
      </c>
      <c r="G61" s="50" t="s">
        <v>9</v>
      </c>
      <c r="H61" s="50" t="s">
        <v>237</v>
      </c>
      <c r="I61" s="50"/>
      <c r="J61" s="51"/>
      <c r="K61" s="51"/>
      <c r="L61" s="51"/>
      <c r="M61" s="51"/>
      <c r="N61" s="61"/>
      <c r="O61" s="59"/>
      <c r="P61" s="51"/>
      <c r="Q61" s="10"/>
      <c r="R61" s="51">
        <f t="shared" si="5"/>
        <v>60</v>
      </c>
      <c r="S61" s="51">
        <f t="shared" si="5"/>
        <v>61.1</v>
      </c>
    </row>
    <row r="62" spans="1:19" ht="63">
      <c r="A62" s="4" t="s">
        <v>188</v>
      </c>
      <c r="B62" s="4"/>
      <c r="C62" s="50" t="s">
        <v>68</v>
      </c>
      <c r="D62" s="50" t="s">
        <v>149</v>
      </c>
      <c r="E62" s="50" t="s">
        <v>192</v>
      </c>
      <c r="F62" s="50" t="s">
        <v>110</v>
      </c>
      <c r="G62" s="50" t="s">
        <v>9</v>
      </c>
      <c r="H62" s="50" t="s">
        <v>237</v>
      </c>
      <c r="I62" s="50" t="s">
        <v>189</v>
      </c>
      <c r="J62" s="51"/>
      <c r="K62" s="51"/>
      <c r="L62" s="51"/>
      <c r="M62" s="51"/>
      <c r="N62" s="61"/>
      <c r="O62" s="59"/>
      <c r="P62" s="51"/>
      <c r="Q62" s="10"/>
      <c r="R62" s="51">
        <v>60</v>
      </c>
      <c r="S62" s="51">
        <v>61.1</v>
      </c>
    </row>
    <row r="63" spans="1:19" ht="63">
      <c r="A63" s="4" t="s">
        <v>351</v>
      </c>
      <c r="B63" s="4"/>
      <c r="C63" s="50" t="s">
        <v>68</v>
      </c>
      <c r="D63" s="50" t="s">
        <v>149</v>
      </c>
      <c r="E63" s="50" t="s">
        <v>192</v>
      </c>
      <c r="F63" s="50" t="s">
        <v>110</v>
      </c>
      <c r="G63" s="50" t="s">
        <v>9</v>
      </c>
      <c r="H63" s="50" t="s">
        <v>350</v>
      </c>
      <c r="I63" s="50"/>
      <c r="J63" s="51"/>
      <c r="K63" s="51"/>
      <c r="L63" s="51"/>
      <c r="M63" s="51"/>
      <c r="N63" s="61"/>
      <c r="O63" s="59"/>
      <c r="P63" s="51"/>
      <c r="Q63" s="10"/>
      <c r="R63" s="51"/>
      <c r="S63" s="51"/>
    </row>
    <row r="64" spans="1:19" ht="63">
      <c r="A64" s="4" t="s">
        <v>188</v>
      </c>
      <c r="B64" s="4"/>
      <c r="C64" s="50" t="s">
        <v>68</v>
      </c>
      <c r="D64" s="50" t="s">
        <v>149</v>
      </c>
      <c r="E64" s="50" t="s">
        <v>192</v>
      </c>
      <c r="F64" s="50" t="s">
        <v>110</v>
      </c>
      <c r="G64" s="50" t="s">
        <v>9</v>
      </c>
      <c r="H64" s="50" t="s">
        <v>350</v>
      </c>
      <c r="I64" s="50" t="s">
        <v>189</v>
      </c>
      <c r="J64" s="51"/>
      <c r="K64" s="51"/>
      <c r="L64" s="51"/>
      <c r="M64" s="51"/>
      <c r="N64" s="61"/>
      <c r="O64" s="59"/>
      <c r="P64" s="51"/>
      <c r="Q64" s="10"/>
      <c r="R64" s="51"/>
      <c r="S64" s="51"/>
    </row>
    <row r="65" spans="1:19" ht="15.75">
      <c r="A65" s="4" t="s">
        <v>126</v>
      </c>
      <c r="B65" s="4">
        <v>915</v>
      </c>
      <c r="C65" s="50" t="s">
        <v>69</v>
      </c>
      <c r="D65" s="50"/>
      <c r="E65" s="50"/>
      <c r="F65" s="50"/>
      <c r="G65" s="50"/>
      <c r="H65" s="50"/>
      <c r="I65" s="50"/>
      <c r="J65" s="51" t="e">
        <f>J66</f>
        <v>#REF!</v>
      </c>
      <c r="K65" s="51" t="e">
        <f>K66</f>
        <v>#REF!</v>
      </c>
      <c r="L65" s="51" t="e">
        <f>L66</f>
        <v>#REF!</v>
      </c>
      <c r="M65" s="51" t="e">
        <f>M66</f>
        <v>#REF!</v>
      </c>
      <c r="N65" s="61">
        <v>46.3</v>
      </c>
      <c r="O65" s="59" t="e">
        <f>#REF!-N65</f>
        <v>#REF!</v>
      </c>
      <c r="P65" s="51">
        <f>P66</f>
        <v>47</v>
      </c>
      <c r="Q65" s="10"/>
      <c r="R65" s="51">
        <f t="shared" ref="R65:S68" si="6">R66</f>
        <v>75.5</v>
      </c>
      <c r="S65" s="51">
        <f t="shared" si="6"/>
        <v>75.5</v>
      </c>
    </row>
    <row r="66" spans="1:19" ht="31.5">
      <c r="A66" s="4" t="s">
        <v>127</v>
      </c>
      <c r="B66" s="4">
        <v>915</v>
      </c>
      <c r="C66" s="75" t="s">
        <v>69</v>
      </c>
      <c r="D66" s="75" t="s">
        <v>95</v>
      </c>
      <c r="E66" s="41"/>
      <c r="F66" s="41"/>
      <c r="G66" s="84"/>
      <c r="H66" s="41"/>
      <c r="I66" s="41"/>
      <c r="J66" s="51" t="e">
        <f>J69</f>
        <v>#REF!</v>
      </c>
      <c r="K66" s="51" t="e">
        <f>K69</f>
        <v>#REF!</v>
      </c>
      <c r="L66" s="51" t="e">
        <f>L69</f>
        <v>#REF!</v>
      </c>
      <c r="M66" s="51" t="e">
        <f>M69</f>
        <v>#REF!</v>
      </c>
      <c r="N66" s="61">
        <v>46.3</v>
      </c>
      <c r="O66" s="59" t="e">
        <f>#REF!-N66</f>
        <v>#REF!</v>
      </c>
      <c r="P66" s="51">
        <v>47</v>
      </c>
      <c r="Q66" s="10"/>
      <c r="R66" s="51">
        <f t="shared" si="6"/>
        <v>75.5</v>
      </c>
      <c r="S66" s="51">
        <f t="shared" si="6"/>
        <v>75.5</v>
      </c>
    </row>
    <row r="67" spans="1:19" ht="47.25">
      <c r="A67" s="54" t="s">
        <v>7</v>
      </c>
      <c r="B67" s="4">
        <v>915</v>
      </c>
      <c r="C67" s="75" t="s">
        <v>69</v>
      </c>
      <c r="D67" s="75" t="s">
        <v>95</v>
      </c>
      <c r="E67" s="41">
        <v>89</v>
      </c>
      <c r="F67" s="41">
        <v>0</v>
      </c>
      <c r="G67" s="84"/>
      <c r="H67" s="41"/>
      <c r="I67" s="41"/>
      <c r="J67" s="51"/>
      <c r="K67" s="51"/>
      <c r="L67" s="51"/>
      <c r="M67" s="51"/>
      <c r="N67" s="61"/>
      <c r="O67" s="59"/>
      <c r="P67" s="51"/>
      <c r="Q67" s="10"/>
      <c r="R67" s="51">
        <f t="shared" si="6"/>
        <v>75.5</v>
      </c>
      <c r="S67" s="51">
        <f t="shared" si="6"/>
        <v>75.5</v>
      </c>
    </row>
    <row r="68" spans="1:19" ht="63">
      <c r="A68" s="54" t="s">
        <v>8</v>
      </c>
      <c r="B68" s="4">
        <v>915</v>
      </c>
      <c r="C68" s="75" t="s">
        <v>69</v>
      </c>
      <c r="D68" s="75" t="s">
        <v>95</v>
      </c>
      <c r="E68" s="41">
        <v>89</v>
      </c>
      <c r="F68" s="41">
        <v>1</v>
      </c>
      <c r="G68" s="84"/>
      <c r="H68" s="41"/>
      <c r="I68" s="41"/>
      <c r="J68" s="51"/>
      <c r="K68" s="51"/>
      <c r="L68" s="51"/>
      <c r="M68" s="51"/>
      <c r="N68" s="61"/>
      <c r="O68" s="59"/>
      <c r="P68" s="51"/>
      <c r="Q68" s="10"/>
      <c r="R68" s="51">
        <f t="shared" si="6"/>
        <v>75.5</v>
      </c>
      <c r="S68" s="51">
        <f t="shared" si="6"/>
        <v>75.5</v>
      </c>
    </row>
    <row r="69" spans="1:19" ht="47.25">
      <c r="A69" s="4" t="s">
        <v>125</v>
      </c>
      <c r="B69" s="4">
        <v>915</v>
      </c>
      <c r="C69" s="75" t="s">
        <v>69</v>
      </c>
      <c r="D69" s="75" t="s">
        <v>95</v>
      </c>
      <c r="E69" s="50" t="s">
        <v>192</v>
      </c>
      <c r="F69" s="50" t="s">
        <v>110</v>
      </c>
      <c r="G69" s="50" t="s">
        <v>9</v>
      </c>
      <c r="H69" s="50" t="s">
        <v>18</v>
      </c>
      <c r="I69" s="75"/>
      <c r="J69" s="51" t="e">
        <f>#REF!</f>
        <v>#REF!</v>
      </c>
      <c r="K69" s="51" t="e">
        <f>#REF!</f>
        <v>#REF!</v>
      </c>
      <c r="L69" s="51" t="e">
        <f>#REF!</f>
        <v>#REF!</v>
      </c>
      <c r="M69" s="51" t="e">
        <f>#REF!</f>
        <v>#REF!</v>
      </c>
      <c r="N69" s="61">
        <v>46.3</v>
      </c>
      <c r="O69" s="59" t="e">
        <f>#REF!-N69</f>
        <v>#REF!</v>
      </c>
      <c r="P69" s="51">
        <v>47</v>
      </c>
      <c r="Q69" s="10"/>
      <c r="R69" s="51">
        <f>R70+R71+R72+R73</f>
        <v>75.5</v>
      </c>
      <c r="S69" s="51">
        <f>S70+S71+S72+S73</f>
        <v>75.5</v>
      </c>
    </row>
    <row r="70" spans="1:19" ht="31.5">
      <c r="A70" s="4" t="s">
        <v>3</v>
      </c>
      <c r="B70" s="4">
        <v>915</v>
      </c>
      <c r="C70" s="75" t="s">
        <v>69</v>
      </c>
      <c r="D70" s="75" t="s">
        <v>95</v>
      </c>
      <c r="E70" s="50" t="s">
        <v>192</v>
      </c>
      <c r="F70" s="50" t="s">
        <v>110</v>
      </c>
      <c r="G70" s="50" t="s">
        <v>9</v>
      </c>
      <c r="H70" s="50" t="s">
        <v>18</v>
      </c>
      <c r="I70" s="75" t="s">
        <v>184</v>
      </c>
      <c r="J70" s="51"/>
      <c r="K70" s="51"/>
      <c r="L70" s="51"/>
      <c r="M70" s="51"/>
      <c r="N70" s="61"/>
      <c r="O70" s="59"/>
      <c r="P70" s="51"/>
      <c r="Q70" s="10"/>
      <c r="R70" s="51">
        <v>53.6</v>
      </c>
      <c r="S70" s="51">
        <v>53.6</v>
      </c>
    </row>
    <row r="71" spans="1:19" ht="78.75">
      <c r="A71" s="93" t="s">
        <v>4</v>
      </c>
      <c r="B71" s="4">
        <v>915</v>
      </c>
      <c r="C71" s="75" t="s">
        <v>69</v>
      </c>
      <c r="D71" s="75" t="s">
        <v>95</v>
      </c>
      <c r="E71" s="50" t="s">
        <v>192</v>
      </c>
      <c r="F71" s="50" t="s">
        <v>110</v>
      </c>
      <c r="G71" s="50" t="s">
        <v>9</v>
      </c>
      <c r="H71" s="50" t="s">
        <v>18</v>
      </c>
      <c r="I71" s="75" t="s">
        <v>2</v>
      </c>
      <c r="J71" s="51"/>
      <c r="K71" s="51"/>
      <c r="L71" s="51"/>
      <c r="M71" s="51"/>
      <c r="N71" s="61"/>
      <c r="O71" s="59"/>
      <c r="P71" s="51"/>
      <c r="Q71" s="10"/>
      <c r="R71" s="51">
        <v>16.2</v>
      </c>
      <c r="S71" s="51">
        <v>16.2</v>
      </c>
    </row>
    <row r="72" spans="1:19" ht="63">
      <c r="A72" s="4" t="s">
        <v>211</v>
      </c>
      <c r="B72" s="4">
        <v>915</v>
      </c>
      <c r="C72" s="75" t="s">
        <v>69</v>
      </c>
      <c r="D72" s="75" t="s">
        <v>95</v>
      </c>
      <c r="E72" s="50" t="s">
        <v>192</v>
      </c>
      <c r="F72" s="50" t="s">
        <v>110</v>
      </c>
      <c r="G72" s="50" t="s">
        <v>9</v>
      </c>
      <c r="H72" s="50" t="s">
        <v>18</v>
      </c>
      <c r="I72" s="75" t="s">
        <v>186</v>
      </c>
      <c r="J72" s="51"/>
      <c r="K72" s="51"/>
      <c r="L72" s="51"/>
      <c r="M72" s="51"/>
      <c r="N72" s="61"/>
      <c r="O72" s="59"/>
      <c r="P72" s="51"/>
      <c r="Q72" s="10"/>
      <c r="R72" s="51"/>
      <c r="S72" s="51"/>
    </row>
    <row r="73" spans="1:19" ht="63">
      <c r="A73" s="4" t="s">
        <v>188</v>
      </c>
      <c r="B73" s="4">
        <v>915</v>
      </c>
      <c r="C73" s="75" t="s">
        <v>69</v>
      </c>
      <c r="D73" s="75" t="s">
        <v>95</v>
      </c>
      <c r="E73" s="50" t="s">
        <v>192</v>
      </c>
      <c r="F73" s="50" t="s">
        <v>110</v>
      </c>
      <c r="G73" s="50" t="s">
        <v>9</v>
      </c>
      <c r="H73" s="50" t="s">
        <v>18</v>
      </c>
      <c r="I73" s="75" t="s">
        <v>189</v>
      </c>
      <c r="J73" s="51"/>
      <c r="K73" s="51"/>
      <c r="L73" s="51"/>
      <c r="M73" s="51"/>
      <c r="N73" s="61"/>
      <c r="O73" s="59"/>
      <c r="P73" s="51"/>
      <c r="Q73" s="10"/>
      <c r="R73" s="51">
        <v>5.7</v>
      </c>
      <c r="S73" s="51">
        <v>5.7</v>
      </c>
    </row>
    <row r="74" spans="1:19" ht="15.75">
      <c r="A74" s="66" t="s">
        <v>314</v>
      </c>
      <c r="B74" s="4"/>
      <c r="C74" s="75" t="s">
        <v>95</v>
      </c>
      <c r="D74" s="75"/>
      <c r="E74" s="74"/>
      <c r="F74" s="74"/>
      <c r="G74" s="75"/>
      <c r="H74" s="74"/>
      <c r="I74" s="75"/>
      <c r="J74" s="51"/>
      <c r="K74" s="51"/>
      <c r="L74" s="51"/>
      <c r="M74" s="51"/>
      <c r="N74" s="61"/>
      <c r="O74" s="59"/>
      <c r="P74" s="51"/>
      <c r="Q74" s="10"/>
      <c r="R74" s="51">
        <f t="shared" ref="R74:S78" si="7">R75</f>
        <v>0</v>
      </c>
      <c r="S74" s="51">
        <f t="shared" si="7"/>
        <v>0</v>
      </c>
    </row>
    <row r="75" spans="1:19" ht="63">
      <c r="A75" s="66" t="s">
        <v>316</v>
      </c>
      <c r="B75" s="4"/>
      <c r="C75" s="75" t="s">
        <v>95</v>
      </c>
      <c r="D75" s="75" t="s">
        <v>142</v>
      </c>
      <c r="E75" s="74"/>
      <c r="F75" s="74"/>
      <c r="G75" s="75"/>
      <c r="H75" s="74"/>
      <c r="I75" s="75"/>
      <c r="J75" s="51"/>
      <c r="K75" s="51"/>
      <c r="L75" s="51"/>
      <c r="M75" s="51"/>
      <c r="N75" s="61"/>
      <c r="O75" s="59"/>
      <c r="P75" s="51"/>
      <c r="Q75" s="10"/>
      <c r="R75" s="51">
        <f t="shared" si="7"/>
        <v>0</v>
      </c>
      <c r="S75" s="51">
        <f t="shared" si="7"/>
        <v>0</v>
      </c>
    </row>
    <row r="76" spans="1:19" ht="47.25">
      <c r="A76" s="66" t="s">
        <v>7</v>
      </c>
      <c r="B76" s="4"/>
      <c r="C76" s="75" t="s">
        <v>95</v>
      </c>
      <c r="D76" s="75" t="s">
        <v>142</v>
      </c>
      <c r="E76" s="74">
        <v>89</v>
      </c>
      <c r="F76" s="74">
        <v>0</v>
      </c>
      <c r="G76" s="75"/>
      <c r="H76" s="74"/>
      <c r="I76" s="75"/>
      <c r="J76" s="51"/>
      <c r="K76" s="51"/>
      <c r="L76" s="51"/>
      <c r="M76" s="51"/>
      <c r="N76" s="61"/>
      <c r="O76" s="59"/>
      <c r="P76" s="51"/>
      <c r="Q76" s="10"/>
      <c r="R76" s="51">
        <f t="shared" si="7"/>
        <v>0</v>
      </c>
      <c r="S76" s="51">
        <f t="shared" si="7"/>
        <v>0</v>
      </c>
    </row>
    <row r="77" spans="1:19" ht="63">
      <c r="A77" s="66" t="s">
        <v>8</v>
      </c>
      <c r="B77" s="4"/>
      <c r="C77" s="75" t="s">
        <v>95</v>
      </c>
      <c r="D77" s="75" t="s">
        <v>142</v>
      </c>
      <c r="E77" s="74">
        <v>89</v>
      </c>
      <c r="F77" s="74">
        <v>1</v>
      </c>
      <c r="G77" s="75"/>
      <c r="H77" s="74"/>
      <c r="I77" s="75"/>
      <c r="J77" s="51"/>
      <c r="K77" s="51"/>
      <c r="L77" s="51"/>
      <c r="M77" s="51"/>
      <c r="N77" s="61"/>
      <c r="O77" s="59"/>
      <c r="P77" s="51"/>
      <c r="Q77" s="10"/>
      <c r="R77" s="51">
        <f t="shared" si="7"/>
        <v>0</v>
      </c>
      <c r="S77" s="51">
        <f t="shared" si="7"/>
        <v>0</v>
      </c>
    </row>
    <row r="78" spans="1:19" ht="47.25">
      <c r="A78" s="66" t="s">
        <v>315</v>
      </c>
      <c r="B78" s="4"/>
      <c r="C78" s="75" t="s">
        <v>95</v>
      </c>
      <c r="D78" s="75" t="s">
        <v>142</v>
      </c>
      <c r="E78" s="74">
        <v>89</v>
      </c>
      <c r="F78" s="74">
        <v>1</v>
      </c>
      <c r="G78" s="75" t="s">
        <v>9</v>
      </c>
      <c r="H78" s="74">
        <v>80190</v>
      </c>
      <c r="I78" s="75"/>
      <c r="J78" s="51"/>
      <c r="K78" s="51"/>
      <c r="L78" s="51"/>
      <c r="M78" s="51"/>
      <c r="N78" s="61"/>
      <c r="O78" s="59"/>
      <c r="P78" s="51"/>
      <c r="Q78" s="10"/>
      <c r="R78" s="51">
        <f t="shared" si="7"/>
        <v>0</v>
      </c>
      <c r="S78" s="51">
        <f t="shared" si="7"/>
        <v>0</v>
      </c>
    </row>
    <row r="79" spans="1:19" ht="47.25">
      <c r="A79" s="66" t="s">
        <v>219</v>
      </c>
      <c r="B79" s="4"/>
      <c r="C79" s="75" t="s">
        <v>95</v>
      </c>
      <c r="D79" s="75" t="s">
        <v>142</v>
      </c>
      <c r="E79" s="74">
        <v>89</v>
      </c>
      <c r="F79" s="74">
        <v>1</v>
      </c>
      <c r="G79" s="75" t="s">
        <v>9</v>
      </c>
      <c r="H79" s="74">
        <v>80190</v>
      </c>
      <c r="I79" s="75" t="s">
        <v>189</v>
      </c>
      <c r="J79" s="51"/>
      <c r="K79" s="51"/>
      <c r="L79" s="51"/>
      <c r="M79" s="51"/>
      <c r="N79" s="61"/>
      <c r="O79" s="59"/>
      <c r="P79" s="51"/>
      <c r="Q79" s="10"/>
      <c r="R79" s="51"/>
      <c r="S79" s="51"/>
    </row>
    <row r="80" spans="1:19" ht="15.75">
      <c r="A80" s="10" t="s">
        <v>73</v>
      </c>
      <c r="B80" s="4">
        <v>915</v>
      </c>
      <c r="C80" s="75" t="s">
        <v>70</v>
      </c>
      <c r="D80" s="75"/>
      <c r="E80" s="74"/>
      <c r="F80" s="74"/>
      <c r="G80" s="75"/>
      <c r="H80" s="74"/>
      <c r="I80" s="75"/>
      <c r="J80" s="51"/>
      <c r="K80" s="51"/>
      <c r="L80" s="51"/>
      <c r="M80" s="51"/>
      <c r="N80" s="61"/>
      <c r="O80" s="59"/>
      <c r="P80" s="51"/>
      <c r="Q80" s="10"/>
      <c r="R80" s="51">
        <f>R81+R87</f>
        <v>77</v>
      </c>
      <c r="S80" s="51">
        <f>S81+S87</f>
        <v>77</v>
      </c>
    </row>
    <row r="81" spans="1:19" ht="31.5">
      <c r="A81" s="4" t="s">
        <v>213</v>
      </c>
      <c r="B81" s="4">
        <v>915</v>
      </c>
      <c r="C81" s="75" t="s">
        <v>70</v>
      </c>
      <c r="D81" s="75" t="s">
        <v>142</v>
      </c>
      <c r="E81" s="74"/>
      <c r="F81" s="74"/>
      <c r="G81" s="75"/>
      <c r="H81" s="74"/>
      <c r="I81" s="75"/>
      <c r="J81" s="51"/>
      <c r="K81" s="51"/>
      <c r="L81" s="51"/>
      <c r="M81" s="51"/>
      <c r="N81" s="61"/>
      <c r="O81" s="59"/>
      <c r="P81" s="51"/>
      <c r="Q81" s="10"/>
      <c r="R81" s="51">
        <f t="shared" ref="R81:S83" si="8">R82</f>
        <v>76.7</v>
      </c>
      <c r="S81" s="51">
        <f t="shared" si="8"/>
        <v>76.7</v>
      </c>
    </row>
    <row r="82" spans="1:19" ht="47.25">
      <c r="A82" s="54" t="s">
        <v>7</v>
      </c>
      <c r="B82" s="4">
        <v>915</v>
      </c>
      <c r="C82" s="75" t="s">
        <v>70</v>
      </c>
      <c r="D82" s="75" t="s">
        <v>142</v>
      </c>
      <c r="E82" s="74">
        <v>89</v>
      </c>
      <c r="F82" s="74">
        <v>0</v>
      </c>
      <c r="G82" s="75"/>
      <c r="H82" s="74"/>
      <c r="I82" s="75"/>
      <c r="J82" s="51"/>
      <c r="K82" s="51"/>
      <c r="L82" s="51"/>
      <c r="M82" s="51"/>
      <c r="N82" s="61"/>
      <c r="O82" s="59"/>
      <c r="P82" s="51"/>
      <c r="Q82" s="10"/>
      <c r="R82" s="51">
        <f t="shared" si="8"/>
        <v>76.7</v>
      </c>
      <c r="S82" s="51">
        <f t="shared" si="8"/>
        <v>76.7</v>
      </c>
    </row>
    <row r="83" spans="1:19" ht="63">
      <c r="A83" s="54" t="s">
        <v>8</v>
      </c>
      <c r="B83" s="4">
        <v>915</v>
      </c>
      <c r="C83" s="75" t="s">
        <v>70</v>
      </c>
      <c r="D83" s="75" t="s">
        <v>142</v>
      </c>
      <c r="E83" s="74">
        <v>89</v>
      </c>
      <c r="F83" s="74">
        <v>1</v>
      </c>
      <c r="G83" s="75"/>
      <c r="H83" s="74"/>
      <c r="I83" s="75"/>
      <c r="J83" s="51"/>
      <c r="K83" s="51"/>
      <c r="L83" s="51"/>
      <c r="M83" s="51"/>
      <c r="N83" s="61"/>
      <c r="O83" s="59"/>
      <c r="P83" s="51"/>
      <c r="Q83" s="10"/>
      <c r="R83" s="51">
        <f t="shared" si="8"/>
        <v>76.7</v>
      </c>
      <c r="S83" s="51">
        <f t="shared" si="8"/>
        <v>76.7</v>
      </c>
    </row>
    <row r="84" spans="1:19" ht="63">
      <c r="A84" s="4" t="s">
        <v>227</v>
      </c>
      <c r="B84" s="4">
        <v>915</v>
      </c>
      <c r="C84" s="75" t="s">
        <v>70</v>
      </c>
      <c r="D84" s="75" t="s">
        <v>142</v>
      </c>
      <c r="E84" s="74">
        <v>89</v>
      </c>
      <c r="F84" s="74">
        <v>1</v>
      </c>
      <c r="G84" s="75" t="s">
        <v>9</v>
      </c>
      <c r="H84" s="74">
        <v>42010</v>
      </c>
      <c r="I84" s="75"/>
      <c r="J84" s="51"/>
      <c r="K84" s="51"/>
      <c r="L84" s="51"/>
      <c r="M84" s="51"/>
      <c r="N84" s="61"/>
      <c r="O84" s="59"/>
      <c r="P84" s="51"/>
      <c r="Q84" s="10"/>
      <c r="R84" s="51">
        <f>R86</f>
        <v>76.7</v>
      </c>
      <c r="S84" s="51">
        <f>S86</f>
        <v>76.7</v>
      </c>
    </row>
    <row r="85" spans="1:19" ht="63">
      <c r="A85" s="4" t="s">
        <v>215</v>
      </c>
      <c r="B85" s="4">
        <v>915</v>
      </c>
      <c r="C85" s="75" t="s">
        <v>70</v>
      </c>
      <c r="D85" s="75" t="s">
        <v>142</v>
      </c>
      <c r="E85" s="74">
        <v>89</v>
      </c>
      <c r="F85" s="74">
        <v>1</v>
      </c>
      <c r="G85" s="75"/>
      <c r="H85" s="74">
        <v>4201</v>
      </c>
      <c r="I85" s="75" t="s">
        <v>214</v>
      </c>
      <c r="J85" s="51"/>
      <c r="K85" s="51"/>
      <c r="L85" s="51"/>
      <c r="M85" s="51"/>
      <c r="N85" s="61"/>
      <c r="O85" s="59"/>
      <c r="P85" s="51"/>
      <c r="Q85" s="10"/>
      <c r="R85" s="51"/>
      <c r="S85" s="51"/>
    </row>
    <row r="86" spans="1:19" ht="47.25">
      <c r="A86" s="4" t="s">
        <v>219</v>
      </c>
      <c r="B86" s="4">
        <v>915</v>
      </c>
      <c r="C86" s="75" t="s">
        <v>70</v>
      </c>
      <c r="D86" s="75" t="s">
        <v>142</v>
      </c>
      <c r="E86" s="74">
        <v>89</v>
      </c>
      <c r="F86" s="74">
        <v>1</v>
      </c>
      <c r="G86" s="75" t="s">
        <v>9</v>
      </c>
      <c r="H86" s="74">
        <v>42010</v>
      </c>
      <c r="I86" s="75" t="s">
        <v>189</v>
      </c>
      <c r="J86" s="51"/>
      <c r="K86" s="51"/>
      <c r="L86" s="51"/>
      <c r="M86" s="51"/>
      <c r="N86" s="61"/>
      <c r="O86" s="59"/>
      <c r="P86" s="51"/>
      <c r="Q86" s="10"/>
      <c r="R86" s="51">
        <v>76.7</v>
      </c>
      <c r="S86" s="51">
        <v>76.7</v>
      </c>
    </row>
    <row r="87" spans="1:19" ht="31.5">
      <c r="A87" s="4" t="s">
        <v>136</v>
      </c>
      <c r="B87" s="4">
        <v>915</v>
      </c>
      <c r="C87" s="75" t="s">
        <v>70</v>
      </c>
      <c r="D87" s="75" t="s">
        <v>93</v>
      </c>
      <c r="E87" s="74"/>
      <c r="F87" s="74"/>
      <c r="G87" s="75"/>
      <c r="H87" s="74"/>
      <c r="I87" s="75"/>
      <c r="J87" s="51"/>
      <c r="K87" s="51"/>
      <c r="L87" s="51"/>
      <c r="M87" s="51"/>
      <c r="N87" s="61"/>
      <c r="O87" s="59"/>
      <c r="P87" s="51"/>
      <c r="Q87" s="10"/>
      <c r="R87" s="51">
        <f t="shared" ref="R87:S90" si="9">R88</f>
        <v>0.3</v>
      </c>
      <c r="S87" s="51">
        <f t="shared" si="9"/>
        <v>0.3</v>
      </c>
    </row>
    <row r="88" spans="1:19" ht="47.25">
      <c r="A88" s="54" t="s">
        <v>7</v>
      </c>
      <c r="B88" s="4">
        <v>915</v>
      </c>
      <c r="C88" s="75" t="s">
        <v>70</v>
      </c>
      <c r="D88" s="75" t="s">
        <v>93</v>
      </c>
      <c r="E88" s="74">
        <v>89</v>
      </c>
      <c r="F88" s="74">
        <v>0</v>
      </c>
      <c r="G88" s="75"/>
      <c r="H88" s="74"/>
      <c r="I88" s="75"/>
      <c r="J88" s="51"/>
      <c r="K88" s="51"/>
      <c r="L88" s="51"/>
      <c r="M88" s="51"/>
      <c r="N88" s="61"/>
      <c r="O88" s="59"/>
      <c r="P88" s="51"/>
      <c r="Q88" s="10"/>
      <c r="R88" s="51">
        <f t="shared" si="9"/>
        <v>0.3</v>
      </c>
      <c r="S88" s="51">
        <f t="shared" si="9"/>
        <v>0.3</v>
      </c>
    </row>
    <row r="89" spans="1:19" ht="63">
      <c r="A89" s="54" t="s">
        <v>8</v>
      </c>
      <c r="B89" s="4">
        <v>915</v>
      </c>
      <c r="C89" s="75" t="s">
        <v>70</v>
      </c>
      <c r="D89" s="75" t="s">
        <v>93</v>
      </c>
      <c r="E89" s="74">
        <v>89</v>
      </c>
      <c r="F89" s="74">
        <v>1</v>
      </c>
      <c r="G89" s="75"/>
      <c r="H89" s="74"/>
      <c r="I89" s="75"/>
      <c r="J89" s="51"/>
      <c r="K89" s="51"/>
      <c r="L89" s="51"/>
      <c r="M89" s="51"/>
      <c r="N89" s="61"/>
      <c r="O89" s="59"/>
      <c r="P89" s="51"/>
      <c r="Q89" s="10"/>
      <c r="R89" s="51">
        <f t="shared" si="9"/>
        <v>0.3</v>
      </c>
      <c r="S89" s="51">
        <f t="shared" si="9"/>
        <v>0.3</v>
      </c>
    </row>
    <row r="90" spans="1:19" ht="31.5">
      <c r="A90" s="4" t="s">
        <v>137</v>
      </c>
      <c r="B90" s="4">
        <v>915</v>
      </c>
      <c r="C90" s="75" t="s">
        <v>70</v>
      </c>
      <c r="D90" s="75" t="s">
        <v>93</v>
      </c>
      <c r="E90" s="74">
        <v>89</v>
      </c>
      <c r="F90" s="74">
        <v>1</v>
      </c>
      <c r="G90" s="75" t="s">
        <v>9</v>
      </c>
      <c r="H90" s="74">
        <v>42150</v>
      </c>
      <c r="I90" s="75"/>
      <c r="J90" s="51"/>
      <c r="K90" s="51"/>
      <c r="L90" s="51"/>
      <c r="M90" s="51"/>
      <c r="N90" s="61"/>
      <c r="O90" s="59"/>
      <c r="P90" s="51"/>
      <c r="Q90" s="10"/>
      <c r="R90" s="51">
        <f t="shared" si="9"/>
        <v>0.3</v>
      </c>
      <c r="S90" s="51">
        <f t="shared" si="9"/>
        <v>0.3</v>
      </c>
    </row>
    <row r="91" spans="1:19" ht="47.25">
      <c r="A91" s="4" t="s">
        <v>219</v>
      </c>
      <c r="B91" s="4">
        <v>915</v>
      </c>
      <c r="C91" s="75" t="s">
        <v>70</v>
      </c>
      <c r="D91" s="75" t="s">
        <v>93</v>
      </c>
      <c r="E91" s="74">
        <v>89</v>
      </c>
      <c r="F91" s="74">
        <v>1</v>
      </c>
      <c r="G91" s="75" t="s">
        <v>9</v>
      </c>
      <c r="H91" s="74">
        <v>42150</v>
      </c>
      <c r="I91" s="75" t="s">
        <v>189</v>
      </c>
      <c r="J91" s="51"/>
      <c r="K91" s="51"/>
      <c r="L91" s="51"/>
      <c r="M91" s="51"/>
      <c r="N91" s="61"/>
      <c r="O91" s="59"/>
      <c r="P91" s="51"/>
      <c r="Q91" s="10"/>
      <c r="R91" s="51">
        <v>0.3</v>
      </c>
      <c r="S91" s="51">
        <v>0.3</v>
      </c>
    </row>
    <row r="92" spans="1:19" ht="15.75">
      <c r="A92" s="55" t="s">
        <v>138</v>
      </c>
      <c r="B92" s="4">
        <v>915</v>
      </c>
      <c r="C92" s="75" t="s">
        <v>91</v>
      </c>
      <c r="D92" s="75"/>
      <c r="E92" s="74"/>
      <c r="F92" s="74"/>
      <c r="G92" s="75"/>
      <c r="H92" s="74"/>
      <c r="I92" s="75"/>
      <c r="J92" s="51">
        <f>J93</f>
        <v>0</v>
      </c>
      <c r="K92" s="51">
        <f t="shared" ref="K92:M93" si="10">K93</f>
        <v>0</v>
      </c>
      <c r="L92" s="51">
        <f t="shared" si="10"/>
        <v>0</v>
      </c>
      <c r="M92" s="51">
        <f t="shared" si="10"/>
        <v>0</v>
      </c>
      <c r="N92" s="61">
        <v>75.099999999999994</v>
      </c>
      <c r="O92" s="59" t="e">
        <f>#REF!-N92</f>
        <v>#REF!</v>
      </c>
      <c r="P92" s="51" t="e">
        <f>P107+P97</f>
        <v>#REF!</v>
      </c>
      <c r="Q92" s="10"/>
      <c r="R92" s="51">
        <f>R97+R107</f>
        <v>356.2</v>
      </c>
      <c r="S92" s="51">
        <f>S97+S107</f>
        <v>375.2</v>
      </c>
    </row>
    <row r="93" spans="1:19" ht="15.75">
      <c r="A93" s="55" t="s">
        <v>139</v>
      </c>
      <c r="B93" s="4">
        <v>915</v>
      </c>
      <c r="C93" s="75" t="s">
        <v>91</v>
      </c>
      <c r="D93" s="75" t="s">
        <v>68</v>
      </c>
      <c r="E93" s="74"/>
      <c r="F93" s="74"/>
      <c r="G93" s="75"/>
      <c r="H93" s="74"/>
      <c r="I93" s="75"/>
      <c r="J93" s="51">
        <f>J94</f>
        <v>0</v>
      </c>
      <c r="K93" s="51">
        <f t="shared" si="10"/>
        <v>0</v>
      </c>
      <c r="L93" s="51">
        <f t="shared" si="10"/>
        <v>0</v>
      </c>
      <c r="M93" s="51">
        <f t="shared" si="10"/>
        <v>0</v>
      </c>
      <c r="N93" s="61"/>
      <c r="O93" s="59" t="e">
        <f>#REF!-N93</f>
        <v>#REF!</v>
      </c>
      <c r="P93" s="51"/>
      <c r="Q93" s="10"/>
      <c r="R93" s="51"/>
      <c r="S93" s="51"/>
    </row>
    <row r="94" spans="1:19" ht="15.75">
      <c r="A94" s="55" t="s">
        <v>140</v>
      </c>
      <c r="B94" s="4">
        <v>915</v>
      </c>
      <c r="C94" s="75" t="s">
        <v>91</v>
      </c>
      <c r="D94" s="75" t="s">
        <v>68</v>
      </c>
      <c r="E94" s="74"/>
      <c r="F94" s="74"/>
      <c r="G94" s="75"/>
      <c r="H94" s="74"/>
      <c r="I94" s="75"/>
      <c r="J94" s="51">
        <f>J96</f>
        <v>0</v>
      </c>
      <c r="K94" s="51">
        <f>K96</f>
        <v>0</v>
      </c>
      <c r="L94" s="51">
        <f>L96</f>
        <v>0</v>
      </c>
      <c r="M94" s="51">
        <f>M96</f>
        <v>0</v>
      </c>
      <c r="N94" s="61"/>
      <c r="O94" s="59" t="e">
        <f>#REF!-N94</f>
        <v>#REF!</v>
      </c>
      <c r="P94" s="51"/>
      <c r="Q94" s="10"/>
      <c r="R94" s="51"/>
      <c r="S94" s="51"/>
    </row>
    <row r="95" spans="1:19" ht="31.5">
      <c r="A95" s="55" t="s">
        <v>141</v>
      </c>
      <c r="B95" s="4">
        <v>915</v>
      </c>
      <c r="C95" s="75" t="s">
        <v>91</v>
      </c>
      <c r="D95" s="75" t="s">
        <v>68</v>
      </c>
      <c r="E95" s="74"/>
      <c r="F95" s="74"/>
      <c r="G95" s="75"/>
      <c r="H95" s="74"/>
      <c r="I95" s="75"/>
      <c r="J95" s="51"/>
      <c r="K95" s="51"/>
      <c r="L95" s="51"/>
      <c r="M95" s="51"/>
      <c r="N95" s="61"/>
      <c r="O95" s="59" t="e">
        <f>#REF!-N95</f>
        <v>#REF!</v>
      </c>
      <c r="P95" s="51"/>
      <c r="Q95" s="10"/>
      <c r="R95" s="51"/>
      <c r="S95" s="51"/>
    </row>
    <row r="96" spans="1:19" ht="31.5">
      <c r="A96" s="4" t="s">
        <v>88</v>
      </c>
      <c r="B96" s="4">
        <v>915</v>
      </c>
      <c r="C96" s="75" t="s">
        <v>91</v>
      </c>
      <c r="D96" s="75" t="s">
        <v>68</v>
      </c>
      <c r="E96" s="74"/>
      <c r="F96" s="74"/>
      <c r="G96" s="75"/>
      <c r="H96" s="74"/>
      <c r="I96" s="75" t="s">
        <v>89</v>
      </c>
      <c r="J96" s="51"/>
      <c r="K96" s="51"/>
      <c r="L96" s="51"/>
      <c r="M96" s="51"/>
      <c r="N96" s="61"/>
      <c r="O96" s="59" t="e">
        <f>#REF!-N96</f>
        <v>#REF!</v>
      </c>
      <c r="P96" s="51"/>
      <c r="Q96" s="10"/>
      <c r="R96" s="51"/>
      <c r="S96" s="51"/>
    </row>
    <row r="97" spans="1:19" ht="15.75">
      <c r="A97" s="4" t="s">
        <v>139</v>
      </c>
      <c r="B97" s="4">
        <v>915</v>
      </c>
      <c r="C97" s="75" t="s">
        <v>91</v>
      </c>
      <c r="D97" s="75" t="s">
        <v>68</v>
      </c>
      <c r="E97" s="74"/>
      <c r="F97" s="74"/>
      <c r="G97" s="75"/>
      <c r="H97" s="74"/>
      <c r="I97" s="75"/>
      <c r="J97" s="51"/>
      <c r="K97" s="51"/>
      <c r="L97" s="51"/>
      <c r="M97" s="51"/>
      <c r="N97" s="61"/>
      <c r="O97" s="59"/>
      <c r="P97" s="51">
        <f>P102</f>
        <v>100</v>
      </c>
      <c r="Q97" s="10"/>
      <c r="R97" s="51">
        <f t="shared" ref="R97:S100" si="11">R98</f>
        <v>0</v>
      </c>
      <c r="S97" s="51">
        <f t="shared" si="11"/>
        <v>0</v>
      </c>
    </row>
    <row r="98" spans="1:19" ht="47.25">
      <c r="A98" s="54" t="s">
        <v>7</v>
      </c>
      <c r="B98" s="4">
        <v>915</v>
      </c>
      <c r="C98" s="75" t="s">
        <v>91</v>
      </c>
      <c r="D98" s="75" t="s">
        <v>68</v>
      </c>
      <c r="E98" s="74">
        <v>89</v>
      </c>
      <c r="F98" s="74">
        <v>0</v>
      </c>
      <c r="G98" s="75"/>
      <c r="H98" s="74"/>
      <c r="I98" s="75"/>
      <c r="J98" s="51"/>
      <c r="K98" s="51"/>
      <c r="L98" s="51"/>
      <c r="M98" s="51"/>
      <c r="N98" s="61"/>
      <c r="O98" s="59"/>
      <c r="P98" s="51"/>
      <c r="Q98" s="10"/>
      <c r="R98" s="51">
        <f t="shared" si="11"/>
        <v>0</v>
      </c>
      <c r="S98" s="51">
        <f t="shared" si="11"/>
        <v>0</v>
      </c>
    </row>
    <row r="99" spans="1:19" ht="63">
      <c r="A99" s="54" t="s">
        <v>8</v>
      </c>
      <c r="B99" s="4">
        <v>915</v>
      </c>
      <c r="C99" s="75" t="s">
        <v>91</v>
      </c>
      <c r="D99" s="75" t="s">
        <v>68</v>
      </c>
      <c r="E99" s="74">
        <v>89</v>
      </c>
      <c r="F99" s="74">
        <v>1</v>
      </c>
      <c r="G99" s="75"/>
      <c r="H99" s="74"/>
      <c r="I99" s="75"/>
      <c r="J99" s="51"/>
      <c r="K99" s="51"/>
      <c r="L99" s="51"/>
      <c r="M99" s="51"/>
      <c r="N99" s="61"/>
      <c r="O99" s="59"/>
      <c r="P99" s="51"/>
      <c r="Q99" s="10"/>
      <c r="R99" s="51">
        <f t="shared" si="11"/>
        <v>0</v>
      </c>
      <c r="S99" s="51">
        <f t="shared" si="11"/>
        <v>0</v>
      </c>
    </row>
    <row r="100" spans="1:19" ht="31.5">
      <c r="A100" s="4" t="s">
        <v>228</v>
      </c>
      <c r="B100" s="4">
        <v>915</v>
      </c>
      <c r="C100" s="75" t="s">
        <v>91</v>
      </c>
      <c r="D100" s="75" t="s">
        <v>68</v>
      </c>
      <c r="E100" s="74">
        <v>89</v>
      </c>
      <c r="F100" s="74">
        <v>1</v>
      </c>
      <c r="G100" s="75" t="s">
        <v>9</v>
      </c>
      <c r="H100" s="74">
        <v>42170</v>
      </c>
      <c r="I100" s="75"/>
      <c r="J100" s="51"/>
      <c r="K100" s="51"/>
      <c r="L100" s="51"/>
      <c r="M100" s="51"/>
      <c r="N100" s="61"/>
      <c r="O100" s="59"/>
      <c r="P100" s="51"/>
      <c r="Q100" s="10"/>
      <c r="R100" s="51">
        <f t="shared" si="11"/>
        <v>0</v>
      </c>
      <c r="S100" s="51">
        <f t="shared" si="11"/>
        <v>0</v>
      </c>
    </row>
    <row r="101" spans="1:19" ht="63">
      <c r="A101" s="4" t="s">
        <v>215</v>
      </c>
      <c r="B101" s="4">
        <v>915</v>
      </c>
      <c r="C101" s="75" t="s">
        <v>91</v>
      </c>
      <c r="D101" s="75" t="s">
        <v>68</v>
      </c>
      <c r="E101" s="74">
        <v>89</v>
      </c>
      <c r="F101" s="74">
        <v>1</v>
      </c>
      <c r="G101" s="75" t="s">
        <v>9</v>
      </c>
      <c r="H101" s="74">
        <v>42170</v>
      </c>
      <c r="I101" s="75" t="s">
        <v>214</v>
      </c>
      <c r="J101" s="51"/>
      <c r="K101" s="51"/>
      <c r="L101" s="51"/>
      <c r="M101" s="51"/>
      <c r="N101" s="61"/>
      <c r="O101" s="59"/>
      <c r="P101" s="51"/>
      <c r="Q101" s="10"/>
      <c r="R101" s="51"/>
      <c r="S101" s="51"/>
    </row>
    <row r="102" spans="1:19" ht="126">
      <c r="A102" s="4" t="s">
        <v>201</v>
      </c>
      <c r="B102" s="4">
        <v>915</v>
      </c>
      <c r="C102" s="75" t="s">
        <v>91</v>
      </c>
      <c r="D102" s="75" t="s">
        <v>68</v>
      </c>
      <c r="E102" s="74">
        <v>17</v>
      </c>
      <c r="F102" s="74">
        <v>3</v>
      </c>
      <c r="G102" s="75"/>
      <c r="H102" s="74">
        <v>7603</v>
      </c>
      <c r="I102" s="75" t="s">
        <v>189</v>
      </c>
      <c r="J102" s="51"/>
      <c r="K102" s="51"/>
      <c r="L102" s="51"/>
      <c r="M102" s="51"/>
      <c r="N102" s="61"/>
      <c r="O102" s="59"/>
      <c r="P102" s="51">
        <v>100</v>
      </c>
      <c r="Q102" s="10"/>
      <c r="R102" s="51"/>
      <c r="S102" s="51"/>
    </row>
    <row r="103" spans="1:19" ht="15.75">
      <c r="A103" s="4" t="s">
        <v>202</v>
      </c>
      <c r="B103" s="4">
        <v>915</v>
      </c>
      <c r="C103" s="75" t="s">
        <v>91</v>
      </c>
      <c r="D103" s="75" t="s">
        <v>69</v>
      </c>
      <c r="E103" s="74"/>
      <c r="F103" s="74"/>
      <c r="G103" s="75"/>
      <c r="H103" s="74"/>
      <c r="I103" s="75"/>
      <c r="J103" s="51"/>
      <c r="K103" s="51"/>
      <c r="L103" s="51"/>
      <c r="M103" s="51"/>
      <c r="N103" s="61"/>
      <c r="O103" s="59"/>
      <c r="P103" s="51"/>
      <c r="Q103" s="10"/>
      <c r="R103" s="51">
        <f>R104</f>
        <v>0</v>
      </c>
      <c r="S103" s="51">
        <f>S104</f>
        <v>0</v>
      </c>
    </row>
    <row r="104" spans="1:19" ht="78.75">
      <c r="A104" s="4" t="s">
        <v>199</v>
      </c>
      <c r="B104" s="4">
        <v>915</v>
      </c>
      <c r="C104" s="75" t="s">
        <v>91</v>
      </c>
      <c r="D104" s="75" t="s">
        <v>69</v>
      </c>
      <c r="E104" s="74">
        <v>17</v>
      </c>
      <c r="F104" s="74">
        <v>3</v>
      </c>
      <c r="G104" s="75"/>
      <c r="H104" s="74">
        <v>7600</v>
      </c>
      <c r="I104" s="75" t="s">
        <v>189</v>
      </c>
      <c r="J104" s="51"/>
      <c r="K104" s="51"/>
      <c r="L104" s="51"/>
      <c r="M104" s="51"/>
      <c r="N104" s="61"/>
      <c r="O104" s="59"/>
      <c r="P104" s="51"/>
      <c r="Q104" s="10"/>
      <c r="R104" s="51">
        <f>R105+R106</f>
        <v>0</v>
      </c>
      <c r="S104" s="51">
        <f>S105+S106</f>
        <v>0</v>
      </c>
    </row>
    <row r="105" spans="1:19" ht="94.5">
      <c r="A105" s="4" t="s">
        <v>200</v>
      </c>
      <c r="B105" s="4">
        <v>915</v>
      </c>
      <c r="C105" s="75" t="s">
        <v>91</v>
      </c>
      <c r="D105" s="75" t="s">
        <v>69</v>
      </c>
      <c r="E105" s="74">
        <v>17</v>
      </c>
      <c r="F105" s="74">
        <v>3</v>
      </c>
      <c r="G105" s="75"/>
      <c r="H105" s="74">
        <v>7601</v>
      </c>
      <c r="I105" s="75" t="s">
        <v>189</v>
      </c>
      <c r="J105" s="51"/>
      <c r="K105" s="51"/>
      <c r="L105" s="51"/>
      <c r="M105" s="51"/>
      <c r="N105" s="61"/>
      <c r="O105" s="59"/>
      <c r="P105" s="51"/>
      <c r="Q105" s="10"/>
      <c r="R105" s="51"/>
      <c r="S105" s="51"/>
    </row>
    <row r="106" spans="1:19" ht="126">
      <c r="A106" s="4" t="s">
        <v>201</v>
      </c>
      <c r="B106" s="4">
        <v>915</v>
      </c>
      <c r="C106" s="75" t="s">
        <v>91</v>
      </c>
      <c r="D106" s="75" t="s">
        <v>69</v>
      </c>
      <c r="E106" s="74">
        <v>17</v>
      </c>
      <c r="F106" s="74">
        <v>3</v>
      </c>
      <c r="G106" s="75"/>
      <c r="H106" s="74">
        <v>7603</v>
      </c>
      <c r="I106" s="75" t="s">
        <v>189</v>
      </c>
      <c r="J106" s="51"/>
      <c r="K106" s="51"/>
      <c r="L106" s="51"/>
      <c r="M106" s="51"/>
      <c r="N106" s="61"/>
      <c r="O106" s="59"/>
      <c r="P106" s="51"/>
      <c r="Q106" s="10"/>
      <c r="R106" s="51"/>
      <c r="S106" s="51"/>
    </row>
    <row r="107" spans="1:19" ht="15.75">
      <c r="A107" s="4" t="s">
        <v>128</v>
      </c>
      <c r="B107" s="4">
        <v>915</v>
      </c>
      <c r="C107" s="75" t="s">
        <v>91</v>
      </c>
      <c r="D107" s="75" t="s">
        <v>95</v>
      </c>
      <c r="E107" s="74"/>
      <c r="F107" s="74"/>
      <c r="G107" s="75"/>
      <c r="H107" s="74"/>
      <c r="I107" s="75"/>
      <c r="J107" s="51"/>
      <c r="K107" s="51"/>
      <c r="L107" s="51"/>
      <c r="M107" s="51"/>
      <c r="N107" s="61" t="e">
        <f>#REF!+#REF!+#REF!+#REF!</f>
        <v>#REF!</v>
      </c>
      <c r="O107" s="59" t="e">
        <f>#REF!-N107</f>
        <v>#REF!</v>
      </c>
      <c r="P107" s="51" t="e">
        <f>#REF!+#REF!+#REF!+#REF!+#REF!</f>
        <v>#REF!</v>
      </c>
      <c r="Q107" s="10"/>
      <c r="R107" s="51">
        <f>R108+R122</f>
        <v>356.2</v>
      </c>
      <c r="S107" s="51">
        <f>S108+S122</f>
        <v>375.2</v>
      </c>
    </row>
    <row r="108" spans="1:19" ht="63">
      <c r="A108" s="54" t="s">
        <v>386</v>
      </c>
      <c r="B108" s="4">
        <v>915</v>
      </c>
      <c r="C108" s="75" t="s">
        <v>91</v>
      </c>
      <c r="D108" s="75" t="s">
        <v>95</v>
      </c>
      <c r="E108" s="74">
        <v>27</v>
      </c>
      <c r="F108" s="74">
        <v>0</v>
      </c>
      <c r="G108" s="75"/>
      <c r="H108" s="74"/>
      <c r="I108" s="75"/>
      <c r="J108" s="51"/>
      <c r="K108" s="51"/>
      <c r="L108" s="51"/>
      <c r="M108" s="51"/>
      <c r="N108" s="61"/>
      <c r="O108" s="59"/>
      <c r="P108" s="51"/>
      <c r="Q108" s="10"/>
      <c r="R108" s="51">
        <f>R109</f>
        <v>355.4</v>
      </c>
      <c r="S108" s="51">
        <f>S109</f>
        <v>374.4</v>
      </c>
    </row>
    <row r="109" spans="1:19" ht="47.25">
      <c r="A109" s="54" t="s">
        <v>233</v>
      </c>
      <c r="B109" s="4">
        <v>915</v>
      </c>
      <c r="C109" s="75" t="s">
        <v>91</v>
      </c>
      <c r="D109" s="75" t="s">
        <v>95</v>
      </c>
      <c r="E109" s="74">
        <v>27</v>
      </c>
      <c r="F109" s="74">
        <v>0</v>
      </c>
      <c r="G109" s="75" t="s">
        <v>68</v>
      </c>
      <c r="H109" s="74"/>
      <c r="I109" s="75"/>
      <c r="J109" s="51"/>
      <c r="K109" s="51"/>
      <c r="L109" s="51"/>
      <c r="M109" s="51"/>
      <c r="N109" s="61"/>
      <c r="O109" s="59"/>
      <c r="P109" s="51"/>
      <c r="Q109" s="10"/>
      <c r="R109" s="51">
        <f>R110</f>
        <v>355.4</v>
      </c>
      <c r="S109" s="51">
        <f>S110</f>
        <v>374.4</v>
      </c>
    </row>
    <row r="110" spans="1:19" ht="47.25">
      <c r="A110" s="4" t="s">
        <v>229</v>
      </c>
      <c r="B110" s="4">
        <v>915</v>
      </c>
      <c r="C110" s="75" t="s">
        <v>91</v>
      </c>
      <c r="D110" s="75" t="s">
        <v>95</v>
      </c>
      <c r="E110" s="74">
        <v>27</v>
      </c>
      <c r="F110" s="74">
        <v>0</v>
      </c>
      <c r="G110" s="75" t="s">
        <v>68</v>
      </c>
      <c r="H110" s="74">
        <v>43000</v>
      </c>
      <c r="I110" s="75"/>
      <c r="J110" s="51"/>
      <c r="K110" s="51"/>
      <c r="L110" s="51"/>
      <c r="M110" s="51"/>
      <c r="N110" s="61"/>
      <c r="O110" s="59"/>
      <c r="P110" s="51"/>
      <c r="Q110" s="10"/>
      <c r="R110" s="51">
        <f>R111+R114+R117+R120</f>
        <v>355.4</v>
      </c>
      <c r="S110" s="51">
        <f>S111+S114+S117+S120</f>
        <v>374.4</v>
      </c>
    </row>
    <row r="111" spans="1:19" ht="15.75">
      <c r="A111" s="4" t="s">
        <v>216</v>
      </c>
      <c r="B111" s="4">
        <v>915</v>
      </c>
      <c r="C111" s="75" t="s">
        <v>91</v>
      </c>
      <c r="D111" s="75" t="s">
        <v>95</v>
      </c>
      <c r="E111" s="74">
        <v>27</v>
      </c>
      <c r="F111" s="74">
        <v>0</v>
      </c>
      <c r="G111" s="75" t="s">
        <v>68</v>
      </c>
      <c r="H111" s="74">
        <v>43010</v>
      </c>
      <c r="I111" s="75"/>
      <c r="J111" s="51"/>
      <c r="K111" s="51"/>
      <c r="L111" s="51"/>
      <c r="M111" s="51"/>
      <c r="N111" s="61"/>
      <c r="O111" s="59"/>
      <c r="P111" s="51"/>
      <c r="Q111" s="10"/>
      <c r="R111" s="51">
        <f>R112</f>
        <v>355.4</v>
      </c>
      <c r="S111" s="51">
        <f>S112</f>
        <v>374.4</v>
      </c>
    </row>
    <row r="112" spans="1:19" ht="47.25">
      <c r="A112" s="4" t="s">
        <v>219</v>
      </c>
      <c r="B112" s="4">
        <v>915</v>
      </c>
      <c r="C112" s="75" t="s">
        <v>91</v>
      </c>
      <c r="D112" s="75" t="s">
        <v>95</v>
      </c>
      <c r="E112" s="74">
        <v>41</v>
      </c>
      <c r="F112" s="74">
        <v>0</v>
      </c>
      <c r="G112" s="75" t="s">
        <v>68</v>
      </c>
      <c r="H112" s="74">
        <v>43010</v>
      </c>
      <c r="I112" s="75" t="s">
        <v>189</v>
      </c>
      <c r="J112" s="51"/>
      <c r="K112" s="51"/>
      <c r="L112" s="51"/>
      <c r="M112" s="51"/>
      <c r="N112" s="61"/>
      <c r="O112" s="59"/>
      <c r="P112" s="51"/>
      <c r="Q112" s="10"/>
      <c r="R112" s="51">
        <v>355.4</v>
      </c>
      <c r="S112" s="51">
        <v>374.4</v>
      </c>
    </row>
    <row r="113" spans="1:19" ht="31.5">
      <c r="A113" s="4" t="s">
        <v>307</v>
      </c>
      <c r="B113" s="4">
        <v>915</v>
      </c>
      <c r="C113" s="75" t="s">
        <v>91</v>
      </c>
      <c r="D113" s="75" t="s">
        <v>95</v>
      </c>
      <c r="E113" s="74">
        <v>41</v>
      </c>
      <c r="F113" s="74">
        <v>0</v>
      </c>
      <c r="G113" s="75" t="s">
        <v>69</v>
      </c>
      <c r="H113" s="74"/>
      <c r="I113" s="75"/>
      <c r="J113" s="51"/>
      <c r="K113" s="51"/>
      <c r="L113" s="51"/>
      <c r="M113" s="51"/>
      <c r="N113" s="61"/>
      <c r="O113" s="59"/>
      <c r="P113" s="51"/>
      <c r="Q113" s="10"/>
      <c r="R113" s="51">
        <f>R114</f>
        <v>0</v>
      </c>
      <c r="S113" s="51">
        <f>S114</f>
        <v>0</v>
      </c>
    </row>
    <row r="114" spans="1:19" ht="15.75">
      <c r="A114" s="4" t="s">
        <v>230</v>
      </c>
      <c r="B114" s="4">
        <v>915</v>
      </c>
      <c r="C114" s="75" t="s">
        <v>91</v>
      </c>
      <c r="D114" s="75" t="s">
        <v>95</v>
      </c>
      <c r="E114" s="74">
        <v>41</v>
      </c>
      <c r="F114" s="74">
        <v>0</v>
      </c>
      <c r="G114" s="75" t="s">
        <v>69</v>
      </c>
      <c r="H114" s="74">
        <v>43020</v>
      </c>
      <c r="I114" s="75"/>
      <c r="J114" s="51"/>
      <c r="K114" s="51"/>
      <c r="L114" s="51"/>
      <c r="M114" s="51"/>
      <c r="N114" s="61"/>
      <c r="O114" s="59"/>
      <c r="P114" s="51"/>
      <c r="Q114" s="10"/>
      <c r="R114" s="51">
        <f>R115</f>
        <v>0</v>
      </c>
      <c r="S114" s="51">
        <f>S115</f>
        <v>0</v>
      </c>
    </row>
    <row r="115" spans="1:19" ht="47.25">
      <c r="A115" s="4" t="s">
        <v>219</v>
      </c>
      <c r="B115" s="4">
        <v>915</v>
      </c>
      <c r="C115" s="75" t="s">
        <v>91</v>
      </c>
      <c r="D115" s="75" t="s">
        <v>95</v>
      </c>
      <c r="E115" s="74">
        <v>41</v>
      </c>
      <c r="F115" s="74">
        <v>0</v>
      </c>
      <c r="G115" s="75" t="s">
        <v>69</v>
      </c>
      <c r="H115" s="74">
        <v>43020</v>
      </c>
      <c r="I115" s="75" t="s">
        <v>189</v>
      </c>
      <c r="J115" s="51"/>
      <c r="K115" s="51"/>
      <c r="L115" s="51"/>
      <c r="M115" s="51"/>
      <c r="N115" s="61"/>
      <c r="O115" s="59"/>
      <c r="P115" s="51"/>
      <c r="Q115" s="10"/>
      <c r="R115" s="51"/>
      <c r="S115" s="51"/>
    </row>
    <row r="116" spans="1:19" ht="31.5">
      <c r="A116" s="4" t="s">
        <v>234</v>
      </c>
      <c r="B116" s="4">
        <v>915</v>
      </c>
      <c r="C116" s="75" t="s">
        <v>91</v>
      </c>
      <c r="D116" s="75" t="s">
        <v>95</v>
      </c>
      <c r="E116" s="74">
        <v>41</v>
      </c>
      <c r="F116" s="74">
        <v>0</v>
      </c>
      <c r="G116" s="75" t="s">
        <v>95</v>
      </c>
      <c r="H116" s="74"/>
      <c r="I116" s="75"/>
      <c r="J116" s="51"/>
      <c r="K116" s="51"/>
      <c r="L116" s="51"/>
      <c r="M116" s="51"/>
      <c r="N116" s="61"/>
      <c r="O116" s="59"/>
      <c r="P116" s="51"/>
      <c r="Q116" s="10"/>
      <c r="R116" s="51">
        <f>R117</f>
        <v>0</v>
      </c>
      <c r="S116" s="51">
        <f>S117</f>
        <v>0</v>
      </c>
    </row>
    <row r="117" spans="1:19" ht="31.5">
      <c r="A117" s="4" t="s">
        <v>231</v>
      </c>
      <c r="B117" s="4">
        <v>915</v>
      </c>
      <c r="C117" s="75" t="s">
        <v>91</v>
      </c>
      <c r="D117" s="75" t="s">
        <v>95</v>
      </c>
      <c r="E117" s="74">
        <v>41</v>
      </c>
      <c r="F117" s="74">
        <v>0</v>
      </c>
      <c r="G117" s="75" t="s">
        <v>95</v>
      </c>
      <c r="H117" s="74">
        <v>43030</v>
      </c>
      <c r="I117" s="75"/>
      <c r="J117" s="51"/>
      <c r="K117" s="51"/>
      <c r="L117" s="51"/>
      <c r="M117" s="51"/>
      <c r="N117" s="61"/>
      <c r="O117" s="59"/>
      <c r="P117" s="51"/>
      <c r="Q117" s="10"/>
      <c r="R117" s="51">
        <f>R118</f>
        <v>0</v>
      </c>
      <c r="S117" s="51">
        <f>S118</f>
        <v>0</v>
      </c>
    </row>
    <row r="118" spans="1:19" ht="47.25">
      <c r="A118" s="4" t="s">
        <v>219</v>
      </c>
      <c r="B118" s="4">
        <v>915</v>
      </c>
      <c r="C118" s="75" t="s">
        <v>91</v>
      </c>
      <c r="D118" s="75" t="s">
        <v>95</v>
      </c>
      <c r="E118" s="74">
        <v>41</v>
      </c>
      <c r="F118" s="74">
        <v>0</v>
      </c>
      <c r="G118" s="75" t="s">
        <v>95</v>
      </c>
      <c r="H118" s="74">
        <v>43030</v>
      </c>
      <c r="I118" s="75" t="s">
        <v>189</v>
      </c>
      <c r="J118" s="51"/>
      <c r="K118" s="51"/>
      <c r="L118" s="51"/>
      <c r="M118" s="51"/>
      <c r="N118" s="61"/>
      <c r="O118" s="59"/>
      <c r="P118" s="51"/>
      <c r="Q118" s="10"/>
      <c r="R118" s="51"/>
      <c r="S118" s="51"/>
    </row>
    <row r="119" spans="1:19" ht="47.25">
      <c r="A119" s="4" t="s">
        <v>235</v>
      </c>
      <c r="B119" s="4">
        <v>915</v>
      </c>
      <c r="C119" s="75" t="s">
        <v>91</v>
      </c>
      <c r="D119" s="75" t="s">
        <v>95</v>
      </c>
      <c r="E119" s="74">
        <v>41</v>
      </c>
      <c r="F119" s="74">
        <v>0</v>
      </c>
      <c r="G119" s="75" t="s">
        <v>70</v>
      </c>
      <c r="H119" s="74"/>
      <c r="I119" s="75"/>
      <c r="J119" s="51"/>
      <c r="K119" s="51"/>
      <c r="L119" s="51"/>
      <c r="M119" s="51"/>
      <c r="N119" s="61"/>
      <c r="O119" s="59"/>
      <c r="P119" s="51"/>
      <c r="Q119" s="10"/>
      <c r="R119" s="51">
        <f>R120</f>
        <v>0</v>
      </c>
      <c r="S119" s="51">
        <f>S120</f>
        <v>0</v>
      </c>
    </row>
    <row r="120" spans="1:19" ht="47.25">
      <c r="A120" s="4" t="s">
        <v>232</v>
      </c>
      <c r="B120" s="4">
        <v>915</v>
      </c>
      <c r="C120" s="75" t="s">
        <v>91</v>
      </c>
      <c r="D120" s="75" t="s">
        <v>95</v>
      </c>
      <c r="E120" s="74">
        <v>41</v>
      </c>
      <c r="F120" s="74">
        <v>0</v>
      </c>
      <c r="G120" s="75" t="s">
        <v>70</v>
      </c>
      <c r="H120" s="74">
        <v>43040</v>
      </c>
      <c r="I120" s="75"/>
      <c r="J120" s="51"/>
      <c r="K120" s="51"/>
      <c r="L120" s="51"/>
      <c r="M120" s="51"/>
      <c r="N120" s="61"/>
      <c r="O120" s="59"/>
      <c r="P120" s="51"/>
      <c r="Q120" s="10"/>
      <c r="R120" s="51">
        <f>R121</f>
        <v>0</v>
      </c>
      <c r="S120" s="51">
        <f>S121</f>
        <v>0</v>
      </c>
    </row>
    <row r="121" spans="1:19" ht="47.25">
      <c r="A121" s="4" t="s">
        <v>219</v>
      </c>
      <c r="B121" s="4">
        <v>915</v>
      </c>
      <c r="C121" s="75" t="s">
        <v>91</v>
      </c>
      <c r="D121" s="75" t="s">
        <v>95</v>
      </c>
      <c r="E121" s="74">
        <v>41</v>
      </c>
      <c r="F121" s="74">
        <v>0</v>
      </c>
      <c r="G121" s="75" t="s">
        <v>70</v>
      </c>
      <c r="H121" s="74">
        <v>43040</v>
      </c>
      <c r="I121" s="75" t="s">
        <v>189</v>
      </c>
      <c r="J121" s="51"/>
      <c r="K121" s="51"/>
      <c r="L121" s="51"/>
      <c r="M121" s="51"/>
      <c r="N121" s="61"/>
      <c r="O121" s="59"/>
      <c r="P121" s="51"/>
      <c r="Q121" s="10"/>
      <c r="R121" s="51"/>
      <c r="S121" s="51"/>
    </row>
    <row r="122" spans="1:19" ht="48.75" customHeight="1">
      <c r="A122" s="150" t="s">
        <v>7</v>
      </c>
      <c r="B122" s="4"/>
      <c r="C122" s="75" t="s">
        <v>91</v>
      </c>
      <c r="D122" s="75" t="s">
        <v>95</v>
      </c>
      <c r="E122" s="74">
        <v>89</v>
      </c>
      <c r="F122" s="74">
        <v>0</v>
      </c>
      <c r="G122" s="75"/>
      <c r="H122" s="74"/>
      <c r="I122" s="75"/>
      <c r="J122" s="51"/>
      <c r="K122" s="51"/>
      <c r="L122" s="51"/>
      <c r="M122" s="51"/>
      <c r="N122" s="61"/>
      <c r="O122" s="59"/>
      <c r="P122" s="51"/>
      <c r="Q122" s="10"/>
      <c r="R122" s="51">
        <f t="shared" ref="R122:S124" si="12">R123</f>
        <v>0.8</v>
      </c>
      <c r="S122" s="51">
        <f t="shared" si="12"/>
        <v>0.8</v>
      </c>
    </row>
    <row r="123" spans="1:19" ht="63">
      <c r="A123" s="150" t="s">
        <v>8</v>
      </c>
      <c r="B123" s="4"/>
      <c r="C123" s="75" t="s">
        <v>91</v>
      </c>
      <c r="D123" s="75" t="s">
        <v>95</v>
      </c>
      <c r="E123" s="74">
        <v>89</v>
      </c>
      <c r="F123" s="74">
        <v>1</v>
      </c>
      <c r="G123" s="75"/>
      <c r="H123" s="74"/>
      <c r="I123" s="75"/>
      <c r="J123" s="51"/>
      <c r="K123" s="51"/>
      <c r="L123" s="51"/>
      <c r="M123" s="51"/>
      <c r="N123" s="61"/>
      <c r="O123" s="59"/>
      <c r="P123" s="51"/>
      <c r="Q123" s="10"/>
      <c r="R123" s="51">
        <f t="shared" si="12"/>
        <v>0.8</v>
      </c>
      <c r="S123" s="51">
        <f t="shared" si="12"/>
        <v>0.8</v>
      </c>
    </row>
    <row r="124" spans="1:19" ht="185.25" customHeight="1">
      <c r="A124" s="151" t="s">
        <v>347</v>
      </c>
      <c r="B124" s="4"/>
      <c r="C124" s="75" t="s">
        <v>91</v>
      </c>
      <c r="D124" s="75" t="s">
        <v>95</v>
      </c>
      <c r="E124" s="74">
        <v>89</v>
      </c>
      <c r="F124" s="74">
        <v>1</v>
      </c>
      <c r="G124" s="75" t="s">
        <v>9</v>
      </c>
      <c r="H124" s="74">
        <v>44104</v>
      </c>
      <c r="I124" s="75"/>
      <c r="J124" s="51"/>
      <c r="K124" s="51"/>
      <c r="L124" s="51"/>
      <c r="M124" s="51"/>
      <c r="N124" s="61"/>
      <c r="O124" s="59"/>
      <c r="P124" s="51"/>
      <c r="Q124" s="10"/>
      <c r="R124" s="51">
        <f t="shared" si="12"/>
        <v>0.8</v>
      </c>
      <c r="S124" s="51">
        <f t="shared" si="12"/>
        <v>0.8</v>
      </c>
    </row>
    <row r="125" spans="1:19" ht="49.5" customHeight="1">
      <c r="A125" s="150" t="s">
        <v>219</v>
      </c>
      <c r="B125" s="4"/>
      <c r="C125" s="75" t="s">
        <v>91</v>
      </c>
      <c r="D125" s="75" t="s">
        <v>95</v>
      </c>
      <c r="E125" s="74">
        <v>89</v>
      </c>
      <c r="F125" s="74">
        <v>1</v>
      </c>
      <c r="G125" s="75" t="s">
        <v>9</v>
      </c>
      <c r="H125" s="74">
        <v>44104</v>
      </c>
      <c r="I125" s="75" t="s">
        <v>189</v>
      </c>
      <c r="J125" s="51"/>
      <c r="K125" s="51"/>
      <c r="L125" s="51"/>
      <c r="M125" s="51"/>
      <c r="N125" s="61"/>
      <c r="O125" s="59"/>
      <c r="P125" s="51"/>
      <c r="Q125" s="10"/>
      <c r="R125" s="51">
        <v>0.8</v>
      </c>
      <c r="S125" s="51">
        <v>0.8</v>
      </c>
    </row>
    <row r="126" spans="1:19" ht="25.5" customHeight="1">
      <c r="A126" s="150" t="s">
        <v>361</v>
      </c>
      <c r="B126" s="159"/>
      <c r="C126" s="75" t="s">
        <v>146</v>
      </c>
      <c r="D126" s="75"/>
      <c r="E126" s="74"/>
      <c r="F126" s="74"/>
      <c r="G126" s="75"/>
      <c r="H126" s="74"/>
      <c r="I126" s="75"/>
      <c r="J126" s="51"/>
      <c r="K126" s="51"/>
      <c r="L126" s="51"/>
      <c r="M126" s="51"/>
      <c r="N126" s="61"/>
      <c r="O126" s="59"/>
      <c r="P126" s="51"/>
      <c r="Q126" s="10"/>
      <c r="R126" s="51">
        <f t="shared" ref="R126:S130" si="13">R127</f>
        <v>0.9</v>
      </c>
      <c r="S126" s="51">
        <f t="shared" si="13"/>
        <v>2.5</v>
      </c>
    </row>
    <row r="127" spans="1:19" ht="30" customHeight="1">
      <c r="A127" s="150" t="s">
        <v>163</v>
      </c>
      <c r="B127" s="159"/>
      <c r="C127" s="75" t="s">
        <v>146</v>
      </c>
      <c r="D127" s="75" t="s">
        <v>95</v>
      </c>
      <c r="E127" s="74"/>
      <c r="F127" s="74"/>
      <c r="G127" s="75"/>
      <c r="H127" s="74"/>
      <c r="I127" s="75"/>
      <c r="J127" s="51"/>
      <c r="K127" s="51"/>
      <c r="L127" s="51"/>
      <c r="M127" s="51"/>
      <c r="N127" s="61"/>
      <c r="O127" s="59"/>
      <c r="P127" s="51"/>
      <c r="Q127" s="10"/>
      <c r="R127" s="51">
        <f t="shared" si="13"/>
        <v>0.9</v>
      </c>
      <c r="S127" s="51">
        <f t="shared" si="13"/>
        <v>2.5</v>
      </c>
    </row>
    <row r="128" spans="1:19" ht="49.5" customHeight="1">
      <c r="A128" s="150" t="s">
        <v>7</v>
      </c>
      <c r="B128" s="159"/>
      <c r="C128" s="75" t="s">
        <v>146</v>
      </c>
      <c r="D128" s="75" t="s">
        <v>95</v>
      </c>
      <c r="E128" s="74">
        <v>89</v>
      </c>
      <c r="F128" s="74">
        <v>0</v>
      </c>
      <c r="G128" s="75"/>
      <c r="H128" s="74"/>
      <c r="I128" s="75"/>
      <c r="J128" s="51"/>
      <c r="K128" s="51"/>
      <c r="L128" s="51"/>
      <c r="M128" s="51"/>
      <c r="N128" s="61"/>
      <c r="O128" s="59"/>
      <c r="P128" s="51"/>
      <c r="Q128" s="10"/>
      <c r="R128" s="51">
        <f t="shared" si="13"/>
        <v>0.9</v>
      </c>
      <c r="S128" s="51">
        <f t="shared" si="13"/>
        <v>2.5</v>
      </c>
    </row>
    <row r="129" spans="1:19" ht="66" customHeight="1">
      <c r="A129" s="150" t="s">
        <v>8</v>
      </c>
      <c r="B129" s="159"/>
      <c r="C129" s="75" t="s">
        <v>146</v>
      </c>
      <c r="D129" s="75" t="s">
        <v>95</v>
      </c>
      <c r="E129" s="74">
        <v>89</v>
      </c>
      <c r="F129" s="74">
        <v>1</v>
      </c>
      <c r="G129" s="75" t="s">
        <v>9</v>
      </c>
      <c r="H129" s="74"/>
      <c r="I129" s="75"/>
      <c r="J129" s="51"/>
      <c r="K129" s="51"/>
      <c r="L129" s="51"/>
      <c r="M129" s="51"/>
      <c r="N129" s="61"/>
      <c r="O129" s="59"/>
      <c r="P129" s="51"/>
      <c r="Q129" s="10"/>
      <c r="R129" s="51">
        <f t="shared" si="13"/>
        <v>0.9</v>
      </c>
      <c r="S129" s="51">
        <f t="shared" si="13"/>
        <v>2.5</v>
      </c>
    </row>
    <row r="130" spans="1:19" ht="89.25" customHeight="1">
      <c r="A130" s="150" t="s">
        <v>364</v>
      </c>
      <c r="B130" s="159"/>
      <c r="C130" s="75" t="s">
        <v>146</v>
      </c>
      <c r="D130" s="75" t="s">
        <v>95</v>
      </c>
      <c r="E130" s="74">
        <v>89</v>
      </c>
      <c r="F130" s="74">
        <v>1</v>
      </c>
      <c r="G130" s="75" t="s">
        <v>9</v>
      </c>
      <c r="H130" s="74">
        <v>44106</v>
      </c>
      <c r="I130" s="75"/>
      <c r="J130" s="51"/>
      <c r="K130" s="51"/>
      <c r="L130" s="51"/>
      <c r="M130" s="51"/>
      <c r="N130" s="61"/>
      <c r="O130" s="59"/>
      <c r="P130" s="51"/>
      <c r="Q130" s="10"/>
      <c r="R130" s="51">
        <f t="shared" si="13"/>
        <v>0.9</v>
      </c>
      <c r="S130" s="51">
        <f t="shared" si="13"/>
        <v>2.5</v>
      </c>
    </row>
    <row r="131" spans="1:19" ht="51.75" customHeight="1">
      <c r="A131" s="150" t="s">
        <v>219</v>
      </c>
      <c r="B131" s="159"/>
      <c r="C131" s="75" t="s">
        <v>146</v>
      </c>
      <c r="D131" s="75" t="s">
        <v>95</v>
      </c>
      <c r="E131" s="74">
        <v>89</v>
      </c>
      <c r="F131" s="74">
        <v>1</v>
      </c>
      <c r="G131" s="75" t="s">
        <v>9</v>
      </c>
      <c r="H131" s="74">
        <v>44106</v>
      </c>
      <c r="I131" s="75" t="s">
        <v>189</v>
      </c>
      <c r="J131" s="51"/>
      <c r="K131" s="51"/>
      <c r="L131" s="51"/>
      <c r="M131" s="51"/>
      <c r="N131" s="61"/>
      <c r="O131" s="59"/>
      <c r="P131" s="51"/>
      <c r="Q131" s="10"/>
      <c r="R131" s="51">
        <v>0.9</v>
      </c>
      <c r="S131" s="51">
        <v>2.5</v>
      </c>
    </row>
    <row r="132" spans="1:19" ht="15.75">
      <c r="A132" s="159" t="s">
        <v>203</v>
      </c>
      <c r="B132" s="4">
        <v>915</v>
      </c>
      <c r="C132" s="41" t="s">
        <v>74</v>
      </c>
      <c r="D132" s="41"/>
      <c r="E132" s="41"/>
      <c r="F132" s="41"/>
      <c r="G132" s="84"/>
      <c r="H132" s="41"/>
      <c r="I132" s="41" t="s">
        <v>66</v>
      </c>
      <c r="J132" s="51" t="e">
        <f>J133</f>
        <v>#REF!</v>
      </c>
      <c r="K132" s="51" t="e">
        <f>K133</f>
        <v>#REF!</v>
      </c>
      <c r="L132" s="51" t="e">
        <f>L133</f>
        <v>#REF!</v>
      </c>
      <c r="M132" s="51" t="e">
        <f>M133</f>
        <v>#REF!</v>
      </c>
      <c r="N132" s="61">
        <f>N137+N144</f>
        <v>445.4</v>
      </c>
      <c r="O132" s="59" t="e">
        <f>#REF!-N132</f>
        <v>#REF!</v>
      </c>
      <c r="P132" s="51">
        <f>P137+P144</f>
        <v>558.70000000000005</v>
      </c>
      <c r="Q132" s="59" t="e">
        <f>#REF!-P132</f>
        <v>#REF!</v>
      </c>
      <c r="R132" s="51">
        <f>R133</f>
        <v>0</v>
      </c>
      <c r="S132" s="51">
        <f>S133</f>
        <v>0</v>
      </c>
    </row>
    <row r="133" spans="1:19" ht="15.75">
      <c r="A133" s="4" t="s">
        <v>75</v>
      </c>
      <c r="B133" s="4">
        <v>915</v>
      </c>
      <c r="C133" s="41" t="s">
        <v>74</v>
      </c>
      <c r="D133" s="41" t="s">
        <v>68</v>
      </c>
      <c r="E133" s="41"/>
      <c r="F133" s="41"/>
      <c r="G133" s="84"/>
      <c r="H133" s="41"/>
      <c r="I133" s="41" t="s">
        <v>66</v>
      </c>
      <c r="J133" s="51" t="e">
        <f>J137+J144+#REF!+#REF!</f>
        <v>#REF!</v>
      </c>
      <c r="K133" s="51" t="e">
        <f>K137+K144+#REF!+#REF!</f>
        <v>#REF!</v>
      </c>
      <c r="L133" s="51" t="e">
        <f>L137+L144+#REF!+#REF!</f>
        <v>#REF!</v>
      </c>
      <c r="M133" s="51" t="e">
        <f>M137+M144+#REF!+#REF!</f>
        <v>#REF!</v>
      </c>
      <c r="N133" s="61">
        <f>N132</f>
        <v>445.4</v>
      </c>
      <c r="O133" s="59" t="e">
        <f>#REF!-N133</f>
        <v>#REF!</v>
      </c>
      <c r="P133" s="51">
        <f>P132</f>
        <v>558.70000000000005</v>
      </c>
      <c r="Q133" s="59" t="e">
        <f>#REF!-P133</f>
        <v>#REF!</v>
      </c>
      <c r="R133" s="51">
        <f>R134+R148</f>
        <v>0</v>
      </c>
      <c r="S133" s="51">
        <f>S134+S148</f>
        <v>0</v>
      </c>
    </row>
    <row r="134" spans="1:19" ht="47.25">
      <c r="A134" s="54" t="s">
        <v>387</v>
      </c>
      <c r="B134" s="4">
        <v>915</v>
      </c>
      <c r="C134" s="84" t="s">
        <v>74</v>
      </c>
      <c r="D134" s="84" t="s">
        <v>68</v>
      </c>
      <c r="E134" s="84" t="s">
        <v>91</v>
      </c>
      <c r="F134" s="84" t="s">
        <v>194</v>
      </c>
      <c r="G134" s="84"/>
      <c r="H134" s="41"/>
      <c r="I134" s="41"/>
      <c r="J134" s="51"/>
      <c r="K134" s="51"/>
      <c r="L134" s="51"/>
      <c r="M134" s="51"/>
      <c r="N134" s="61"/>
      <c r="O134" s="59"/>
      <c r="P134" s="51"/>
      <c r="Q134" s="59"/>
      <c r="R134" s="51">
        <f>R135+R142</f>
        <v>0</v>
      </c>
      <c r="S134" s="51">
        <f>S135+S142</f>
        <v>0</v>
      </c>
    </row>
    <row r="135" spans="1:19" ht="47.25">
      <c r="A135" s="54" t="s">
        <v>21</v>
      </c>
      <c r="B135" s="4">
        <v>915</v>
      </c>
      <c r="C135" s="84" t="s">
        <v>74</v>
      </c>
      <c r="D135" s="84" t="s">
        <v>68</v>
      </c>
      <c r="E135" s="84" t="s">
        <v>91</v>
      </c>
      <c r="F135" s="84" t="s">
        <v>110</v>
      </c>
      <c r="G135" s="84"/>
      <c r="H135" s="41"/>
      <c r="I135" s="41"/>
      <c r="J135" s="51"/>
      <c r="K135" s="51"/>
      <c r="L135" s="51"/>
      <c r="M135" s="51"/>
      <c r="N135" s="61"/>
      <c r="O135" s="59"/>
      <c r="P135" s="51"/>
      <c r="Q135" s="59"/>
      <c r="R135" s="51">
        <f>R136</f>
        <v>0</v>
      </c>
      <c r="S135" s="51">
        <f>S136</f>
        <v>0</v>
      </c>
    </row>
    <row r="136" spans="1:19" ht="31.5">
      <c r="A136" s="54" t="s">
        <v>22</v>
      </c>
      <c r="B136" s="4">
        <v>915</v>
      </c>
      <c r="C136" s="84" t="s">
        <v>74</v>
      </c>
      <c r="D136" s="84" t="s">
        <v>68</v>
      </c>
      <c r="E136" s="84" t="s">
        <v>91</v>
      </c>
      <c r="F136" s="84" t="s">
        <v>110</v>
      </c>
      <c r="G136" s="84" t="s">
        <v>68</v>
      </c>
      <c r="H136" s="41"/>
      <c r="I136" s="41"/>
      <c r="J136" s="51"/>
      <c r="K136" s="51"/>
      <c r="L136" s="51"/>
      <c r="M136" s="51"/>
      <c r="N136" s="61"/>
      <c r="O136" s="59"/>
      <c r="P136" s="51"/>
      <c r="Q136" s="59"/>
      <c r="R136" s="51">
        <f>R137+R139</f>
        <v>0</v>
      </c>
      <c r="S136" s="51">
        <f>S137+S139</f>
        <v>0</v>
      </c>
    </row>
    <row r="137" spans="1:19" ht="47.25">
      <c r="A137" s="4" t="s">
        <v>217</v>
      </c>
      <c r="B137" s="4">
        <v>915</v>
      </c>
      <c r="C137" s="50" t="s">
        <v>74</v>
      </c>
      <c r="D137" s="50" t="s">
        <v>68</v>
      </c>
      <c r="E137" s="84" t="s">
        <v>91</v>
      </c>
      <c r="F137" s="84" t="s">
        <v>110</v>
      </c>
      <c r="G137" s="84" t="s">
        <v>68</v>
      </c>
      <c r="H137" s="50" t="s">
        <v>20</v>
      </c>
      <c r="I137" s="50"/>
      <c r="J137" s="51" t="e">
        <f>J138+J154</f>
        <v>#REF!</v>
      </c>
      <c r="K137" s="51" t="e">
        <f>K138+K154</f>
        <v>#REF!</v>
      </c>
      <c r="L137" s="51" t="e">
        <f>L138+L154</f>
        <v>#REF!</v>
      </c>
      <c r="M137" s="51" t="e">
        <f>M138+M154</f>
        <v>#REF!</v>
      </c>
      <c r="N137" s="61">
        <f>N138+N154</f>
        <v>353.4</v>
      </c>
      <c r="O137" s="59" t="e">
        <f>#REF!-N137</f>
        <v>#REF!</v>
      </c>
      <c r="P137" s="51">
        <f>P138+P154+P155</f>
        <v>456.8</v>
      </c>
      <c r="Q137" s="10"/>
      <c r="R137" s="51">
        <f>R138</f>
        <v>0</v>
      </c>
      <c r="S137" s="51">
        <f>S138</f>
        <v>0</v>
      </c>
    </row>
    <row r="138" spans="1:19" ht="15.75">
      <c r="A138" s="79" t="s">
        <v>344</v>
      </c>
      <c r="B138" s="4">
        <v>915</v>
      </c>
      <c r="C138" s="50" t="s">
        <v>74</v>
      </c>
      <c r="D138" s="50" t="s">
        <v>68</v>
      </c>
      <c r="E138" s="84" t="s">
        <v>91</v>
      </c>
      <c r="F138" s="84" t="s">
        <v>110</v>
      </c>
      <c r="G138" s="84" t="s">
        <v>68</v>
      </c>
      <c r="H138" s="50" t="s">
        <v>20</v>
      </c>
      <c r="I138" s="50" t="s">
        <v>343</v>
      </c>
      <c r="J138" s="51" t="e">
        <f>#REF!</f>
        <v>#REF!</v>
      </c>
      <c r="K138" s="51" t="e">
        <f>#REF!</f>
        <v>#REF!</v>
      </c>
      <c r="L138" s="51" t="e">
        <f>#REF!</f>
        <v>#REF!</v>
      </c>
      <c r="M138" s="51" t="e">
        <f>#REF!</f>
        <v>#REF!</v>
      </c>
      <c r="N138" s="61">
        <v>353</v>
      </c>
      <c r="O138" s="59" t="e">
        <f>#REF!-N138</f>
        <v>#REF!</v>
      </c>
      <c r="P138" s="51">
        <v>453.8</v>
      </c>
      <c r="Q138" s="10"/>
      <c r="R138" s="51"/>
      <c r="S138" s="51"/>
    </row>
    <row r="139" spans="1:19" ht="141.75">
      <c r="A139" s="79" t="s">
        <v>12</v>
      </c>
      <c r="B139" s="4"/>
      <c r="C139" s="50" t="s">
        <v>74</v>
      </c>
      <c r="D139" s="50" t="s">
        <v>68</v>
      </c>
      <c r="E139" s="84" t="s">
        <v>91</v>
      </c>
      <c r="F139" s="84" t="s">
        <v>110</v>
      </c>
      <c r="G139" s="84" t="s">
        <v>68</v>
      </c>
      <c r="H139" s="50" t="s">
        <v>11</v>
      </c>
      <c r="I139" s="50"/>
      <c r="J139" s="51"/>
      <c r="K139" s="51"/>
      <c r="L139" s="51"/>
      <c r="M139" s="51"/>
      <c r="N139" s="61"/>
      <c r="O139" s="59"/>
      <c r="P139" s="51"/>
      <c r="Q139" s="10"/>
      <c r="R139" s="51">
        <f>R141</f>
        <v>0</v>
      </c>
      <c r="S139" s="51">
        <f>S141</f>
        <v>0</v>
      </c>
    </row>
    <row r="140" spans="1:19" ht="78.75">
      <c r="A140" s="79" t="s">
        <v>19</v>
      </c>
      <c r="B140" s="4"/>
      <c r="C140" s="50" t="s">
        <v>74</v>
      </c>
      <c r="D140" s="50" t="s">
        <v>68</v>
      </c>
      <c r="E140" s="84" t="s">
        <v>91</v>
      </c>
      <c r="F140" s="84" t="s">
        <v>110</v>
      </c>
      <c r="G140" s="84" t="s">
        <v>68</v>
      </c>
      <c r="H140" s="50" t="s">
        <v>11</v>
      </c>
      <c r="I140" s="50" t="s">
        <v>174</v>
      </c>
      <c r="J140" s="51"/>
      <c r="K140" s="51"/>
      <c r="L140" s="51"/>
      <c r="M140" s="51"/>
      <c r="N140" s="61"/>
      <c r="O140" s="59"/>
      <c r="P140" s="51"/>
      <c r="Q140" s="10"/>
      <c r="R140" s="51"/>
      <c r="S140" s="51"/>
    </row>
    <row r="141" spans="1:19" ht="15.75">
      <c r="A141" s="149" t="s">
        <v>349</v>
      </c>
      <c r="B141" s="4"/>
      <c r="C141" s="50" t="s">
        <v>74</v>
      </c>
      <c r="D141" s="50" t="s">
        <v>68</v>
      </c>
      <c r="E141" s="84" t="s">
        <v>91</v>
      </c>
      <c r="F141" s="84" t="s">
        <v>110</v>
      </c>
      <c r="G141" s="84" t="s">
        <v>68</v>
      </c>
      <c r="H141" s="50" t="s">
        <v>11</v>
      </c>
      <c r="I141" s="50" t="s">
        <v>343</v>
      </c>
      <c r="J141" s="51"/>
      <c r="K141" s="51"/>
      <c r="L141" s="51"/>
      <c r="M141" s="51"/>
      <c r="N141" s="61"/>
      <c r="O141" s="59"/>
      <c r="P141" s="51"/>
      <c r="Q141" s="10"/>
      <c r="R141" s="51"/>
      <c r="S141" s="51"/>
    </row>
    <row r="142" spans="1:19" ht="31.5">
      <c r="A142" s="79" t="s">
        <v>23</v>
      </c>
      <c r="B142" s="4">
        <v>915</v>
      </c>
      <c r="C142" s="50" t="s">
        <v>74</v>
      </c>
      <c r="D142" s="50" t="s">
        <v>68</v>
      </c>
      <c r="E142" s="84" t="s">
        <v>91</v>
      </c>
      <c r="F142" s="84" t="s">
        <v>111</v>
      </c>
      <c r="G142" s="84"/>
      <c r="H142" s="50"/>
      <c r="I142" s="50"/>
      <c r="J142" s="51"/>
      <c r="K142" s="51"/>
      <c r="L142" s="51"/>
      <c r="M142" s="51"/>
      <c r="N142" s="61"/>
      <c r="O142" s="59"/>
      <c r="P142" s="51"/>
      <c r="Q142" s="10"/>
      <c r="R142" s="51">
        <f>R143</f>
        <v>0</v>
      </c>
      <c r="S142" s="51">
        <f>S143</f>
        <v>0</v>
      </c>
    </row>
    <row r="143" spans="1:19" ht="31.5">
      <c r="A143" s="79" t="s">
        <v>24</v>
      </c>
      <c r="B143" s="4">
        <v>915</v>
      </c>
      <c r="C143" s="50" t="s">
        <v>74</v>
      </c>
      <c r="D143" s="50" t="s">
        <v>68</v>
      </c>
      <c r="E143" s="84" t="s">
        <v>91</v>
      </c>
      <c r="F143" s="84" t="s">
        <v>111</v>
      </c>
      <c r="G143" s="84" t="s">
        <v>68</v>
      </c>
      <c r="H143" s="50"/>
      <c r="I143" s="50"/>
      <c r="J143" s="51"/>
      <c r="K143" s="51"/>
      <c r="L143" s="51"/>
      <c r="M143" s="51"/>
      <c r="N143" s="61"/>
      <c r="O143" s="59"/>
      <c r="P143" s="51"/>
      <c r="Q143" s="10"/>
      <c r="R143" s="51">
        <f>R144</f>
        <v>0</v>
      </c>
      <c r="S143" s="51">
        <f>S144</f>
        <v>0</v>
      </c>
    </row>
    <row r="144" spans="1:19" ht="15.75">
      <c r="A144" s="4" t="s">
        <v>76</v>
      </c>
      <c r="B144" s="4">
        <v>915</v>
      </c>
      <c r="C144" s="41" t="s">
        <v>74</v>
      </c>
      <c r="D144" s="41" t="s">
        <v>68</v>
      </c>
      <c r="E144" s="84" t="s">
        <v>91</v>
      </c>
      <c r="F144" s="84" t="s">
        <v>111</v>
      </c>
      <c r="G144" s="84" t="s">
        <v>68</v>
      </c>
      <c r="H144" s="41">
        <v>61160</v>
      </c>
      <c r="I144" s="41" t="s">
        <v>66</v>
      </c>
      <c r="J144" s="51" t="e">
        <f>J165+#REF!</f>
        <v>#REF!</v>
      </c>
      <c r="K144" s="51" t="e">
        <f>K165+#REF!</f>
        <v>#REF!</v>
      </c>
      <c r="L144" s="51" t="e">
        <f>L165+#REF!</f>
        <v>#REF!</v>
      </c>
      <c r="M144" s="51" t="e">
        <f>M165+#REF!</f>
        <v>#REF!</v>
      </c>
      <c r="N144" s="61">
        <v>92</v>
      </c>
      <c r="O144" s="59" t="e">
        <f>#REF!-N144</f>
        <v>#REF!</v>
      </c>
      <c r="P144" s="51">
        <f>P145</f>
        <v>101.9</v>
      </c>
      <c r="Q144" s="59" t="e">
        <f>#REF!-P144</f>
        <v>#REF!</v>
      </c>
      <c r="R144" s="51">
        <f>R145+R146</f>
        <v>0</v>
      </c>
      <c r="S144" s="51">
        <f>S145+S146</f>
        <v>0</v>
      </c>
    </row>
    <row r="145" spans="1:19" ht="78.75">
      <c r="A145" s="79" t="s">
        <v>19</v>
      </c>
      <c r="B145" s="4">
        <v>915</v>
      </c>
      <c r="C145" s="50" t="s">
        <v>74</v>
      </c>
      <c r="D145" s="50" t="s">
        <v>68</v>
      </c>
      <c r="E145" s="84" t="s">
        <v>91</v>
      </c>
      <c r="F145" s="84" t="s">
        <v>111</v>
      </c>
      <c r="G145" s="84" t="s">
        <v>68</v>
      </c>
      <c r="H145" s="41">
        <v>61160</v>
      </c>
      <c r="I145" s="50" t="s">
        <v>174</v>
      </c>
      <c r="J145" s="85" t="e">
        <f>J165</f>
        <v>#REF!</v>
      </c>
      <c r="K145" s="85" t="e">
        <f>K165</f>
        <v>#REF!</v>
      </c>
      <c r="L145" s="85" t="e">
        <f>L165</f>
        <v>#REF!</v>
      </c>
      <c r="M145" s="85" t="e">
        <f>M165</f>
        <v>#REF!</v>
      </c>
      <c r="N145" s="86" t="e">
        <f>N144-#REF!</f>
        <v>#REF!</v>
      </c>
      <c r="O145" s="59" t="e">
        <f>#REF!-N145</f>
        <v>#REF!</v>
      </c>
      <c r="P145" s="85">
        <f>P165</f>
        <v>101.9</v>
      </c>
      <c r="Q145" s="10"/>
      <c r="R145" s="85"/>
      <c r="S145" s="85"/>
    </row>
    <row r="146" spans="1:19" ht="141.75">
      <c r="A146" s="79" t="s">
        <v>12</v>
      </c>
      <c r="B146" s="4"/>
      <c r="C146" s="50" t="s">
        <v>74</v>
      </c>
      <c r="D146" s="50" t="s">
        <v>68</v>
      </c>
      <c r="E146" s="84" t="s">
        <v>91</v>
      </c>
      <c r="F146" s="84" t="s">
        <v>111</v>
      </c>
      <c r="G146" s="84" t="s">
        <v>68</v>
      </c>
      <c r="H146" s="41">
        <v>76010</v>
      </c>
      <c r="I146" s="50"/>
      <c r="J146" s="85"/>
      <c r="K146" s="85"/>
      <c r="L146" s="85"/>
      <c r="M146" s="85"/>
      <c r="N146" s="86"/>
      <c r="O146" s="59"/>
      <c r="P146" s="85"/>
      <c r="Q146" s="10"/>
      <c r="R146" s="85"/>
      <c r="S146" s="85"/>
    </row>
    <row r="147" spans="1:19" ht="78.75">
      <c r="A147" s="79" t="s">
        <v>19</v>
      </c>
      <c r="B147" s="4"/>
      <c r="C147" s="50" t="s">
        <v>74</v>
      </c>
      <c r="D147" s="50" t="s">
        <v>68</v>
      </c>
      <c r="E147" s="84" t="s">
        <v>91</v>
      </c>
      <c r="F147" s="84" t="s">
        <v>111</v>
      </c>
      <c r="G147" s="84" t="s">
        <v>68</v>
      </c>
      <c r="H147" s="41">
        <v>76010</v>
      </c>
      <c r="I147" s="50" t="s">
        <v>174</v>
      </c>
      <c r="J147" s="85"/>
      <c r="K147" s="85"/>
      <c r="L147" s="85"/>
      <c r="M147" s="85"/>
      <c r="N147" s="86"/>
      <c r="O147" s="59"/>
      <c r="P147" s="85"/>
      <c r="Q147" s="10"/>
      <c r="R147" s="85"/>
      <c r="S147" s="85"/>
    </row>
    <row r="148" spans="1:19" ht="47.25">
      <c r="A148" s="54" t="s">
        <v>7</v>
      </c>
      <c r="B148" s="4">
        <v>915</v>
      </c>
      <c r="C148" s="50" t="s">
        <v>74</v>
      </c>
      <c r="D148" s="50" t="s">
        <v>68</v>
      </c>
      <c r="E148" s="50" t="s">
        <v>192</v>
      </c>
      <c r="F148" s="50" t="s">
        <v>194</v>
      </c>
      <c r="G148" s="50"/>
      <c r="H148" s="50"/>
      <c r="I148" s="50"/>
      <c r="J148" s="51"/>
      <c r="K148" s="51"/>
      <c r="L148" s="51"/>
      <c r="M148" s="51"/>
      <c r="N148" s="61"/>
      <c r="O148" s="59"/>
      <c r="P148" s="51"/>
      <c r="Q148" s="10"/>
      <c r="R148" s="51">
        <f>R149</f>
        <v>0</v>
      </c>
      <c r="S148" s="51">
        <f>S149</f>
        <v>0</v>
      </c>
    </row>
    <row r="149" spans="1:19" ht="63">
      <c r="A149" s="54" t="s">
        <v>8</v>
      </c>
      <c r="B149" s="4">
        <v>915</v>
      </c>
      <c r="C149" s="50" t="s">
        <v>74</v>
      </c>
      <c r="D149" s="50" t="s">
        <v>68</v>
      </c>
      <c r="E149" s="50" t="s">
        <v>192</v>
      </c>
      <c r="F149" s="50" t="s">
        <v>110</v>
      </c>
      <c r="G149" s="50"/>
      <c r="H149" s="50"/>
      <c r="I149" s="50"/>
      <c r="J149" s="51"/>
      <c r="K149" s="51"/>
      <c r="L149" s="51"/>
      <c r="M149" s="51"/>
      <c r="N149" s="61"/>
      <c r="O149" s="59"/>
      <c r="P149" s="51"/>
      <c r="Q149" s="10"/>
      <c r="R149" s="51">
        <f>R150+R152+R158</f>
        <v>0</v>
      </c>
      <c r="S149" s="51">
        <f>S150+S152+S158</f>
        <v>0</v>
      </c>
    </row>
    <row r="150" spans="1:19" ht="15.75">
      <c r="A150" s="54" t="s">
        <v>25</v>
      </c>
      <c r="B150" s="4">
        <v>915</v>
      </c>
      <c r="C150" s="50" t="s">
        <v>74</v>
      </c>
      <c r="D150" s="50" t="s">
        <v>68</v>
      </c>
      <c r="E150" s="50" t="s">
        <v>192</v>
      </c>
      <c r="F150" s="50" t="s">
        <v>110</v>
      </c>
      <c r="G150" s="50" t="s">
        <v>9</v>
      </c>
      <c r="H150" s="50" t="s">
        <v>28</v>
      </c>
      <c r="I150" s="50"/>
      <c r="J150" s="51"/>
      <c r="K150" s="51"/>
      <c r="L150" s="51"/>
      <c r="M150" s="51"/>
      <c r="N150" s="61"/>
      <c r="O150" s="59"/>
      <c r="P150" s="51"/>
      <c r="Q150" s="10"/>
      <c r="R150" s="51">
        <f>R151</f>
        <v>0</v>
      </c>
      <c r="S150" s="51">
        <f>S151</f>
        <v>0</v>
      </c>
    </row>
    <row r="151" spans="1:19" ht="78.75">
      <c r="A151" s="79" t="s">
        <v>19</v>
      </c>
      <c r="B151" s="4">
        <v>915</v>
      </c>
      <c r="C151" s="50" t="s">
        <v>74</v>
      </c>
      <c r="D151" s="50" t="s">
        <v>68</v>
      </c>
      <c r="E151" s="50" t="s">
        <v>192</v>
      </c>
      <c r="F151" s="50" t="s">
        <v>110</v>
      </c>
      <c r="G151" s="50" t="s">
        <v>9</v>
      </c>
      <c r="H151" s="50" t="s">
        <v>28</v>
      </c>
      <c r="I151" s="77" t="s">
        <v>174</v>
      </c>
      <c r="J151" s="51"/>
      <c r="K151" s="51"/>
      <c r="L151" s="51"/>
      <c r="M151" s="51"/>
      <c r="N151" s="61"/>
      <c r="O151" s="59"/>
      <c r="P151" s="51"/>
      <c r="Q151" s="10"/>
      <c r="R151" s="51"/>
      <c r="S151" s="51"/>
    </row>
    <row r="152" spans="1:19" ht="78.75">
      <c r="A152" s="4" t="s">
        <v>218</v>
      </c>
      <c r="B152" s="4">
        <v>915</v>
      </c>
      <c r="C152" s="50" t="s">
        <v>74</v>
      </c>
      <c r="D152" s="50" t="s">
        <v>68</v>
      </c>
      <c r="E152" s="74">
        <v>89</v>
      </c>
      <c r="F152" s="74">
        <v>1</v>
      </c>
      <c r="G152" s="75" t="s">
        <v>9</v>
      </c>
      <c r="H152" s="74">
        <v>76000</v>
      </c>
      <c r="I152" s="50"/>
      <c r="J152" s="51"/>
      <c r="K152" s="51"/>
      <c r="L152" s="51"/>
      <c r="M152" s="51"/>
      <c r="N152" s="61"/>
      <c r="O152" s="59"/>
      <c r="P152" s="51"/>
      <c r="Q152" s="10"/>
      <c r="R152" s="51">
        <f>R153</f>
        <v>0</v>
      </c>
      <c r="S152" s="51">
        <f>S153</f>
        <v>0</v>
      </c>
    </row>
    <row r="153" spans="1:19" ht="78.75">
      <c r="A153" s="79" t="s">
        <v>19</v>
      </c>
      <c r="B153" s="4">
        <v>915</v>
      </c>
      <c r="C153" s="50" t="s">
        <v>74</v>
      </c>
      <c r="D153" s="50" t="s">
        <v>68</v>
      </c>
      <c r="E153" s="74">
        <v>89</v>
      </c>
      <c r="F153" s="74">
        <v>1</v>
      </c>
      <c r="G153" s="75" t="s">
        <v>9</v>
      </c>
      <c r="H153" s="74">
        <v>76010</v>
      </c>
      <c r="I153" s="50" t="s">
        <v>174</v>
      </c>
      <c r="J153" s="51"/>
      <c r="K153" s="51"/>
      <c r="L153" s="51"/>
      <c r="M153" s="51"/>
      <c r="N153" s="61"/>
      <c r="O153" s="59"/>
      <c r="P153" s="51"/>
      <c r="Q153" s="10"/>
      <c r="R153" s="51"/>
      <c r="S153" s="51"/>
    </row>
    <row r="154" spans="1:19" ht="31.5">
      <c r="A154" s="79" t="s">
        <v>130</v>
      </c>
      <c r="B154" s="4">
        <v>915</v>
      </c>
      <c r="C154" s="75" t="s">
        <v>74</v>
      </c>
      <c r="D154" s="75" t="s">
        <v>68</v>
      </c>
      <c r="E154" s="74"/>
      <c r="F154" s="74"/>
      <c r="G154" s="75"/>
      <c r="H154" s="74"/>
      <c r="I154" s="75" t="s">
        <v>174</v>
      </c>
      <c r="J154" s="51" t="e">
        <f>#REF!</f>
        <v>#REF!</v>
      </c>
      <c r="K154" s="51" t="e">
        <f>#REF!</f>
        <v>#REF!</v>
      </c>
      <c r="L154" s="51" t="e">
        <f>#REF!</f>
        <v>#REF!</v>
      </c>
      <c r="M154" s="51" t="e">
        <f>#REF!</f>
        <v>#REF!</v>
      </c>
      <c r="N154" s="61">
        <v>0.4</v>
      </c>
      <c r="O154" s="59" t="e">
        <f>#REF!-N154</f>
        <v>#REF!</v>
      </c>
      <c r="P154" s="51">
        <v>0.6</v>
      </c>
      <c r="Q154" s="10"/>
      <c r="R154" s="51"/>
      <c r="S154" s="51"/>
    </row>
    <row r="155" spans="1:19" ht="15.75">
      <c r="A155" s="4" t="s">
        <v>76</v>
      </c>
      <c r="B155" s="4">
        <v>915</v>
      </c>
      <c r="C155" s="75" t="s">
        <v>74</v>
      </c>
      <c r="D155" s="75" t="s">
        <v>68</v>
      </c>
      <c r="E155" s="74"/>
      <c r="F155" s="74"/>
      <c r="G155" s="75"/>
      <c r="H155" s="74"/>
      <c r="I155" s="75"/>
      <c r="J155" s="51"/>
      <c r="K155" s="51"/>
      <c r="L155" s="51"/>
      <c r="M155" s="51"/>
      <c r="N155" s="61"/>
      <c r="O155" s="59"/>
      <c r="P155" s="51">
        <v>2.4</v>
      </c>
      <c r="Q155" s="10"/>
      <c r="R155" s="51"/>
      <c r="S155" s="51"/>
    </row>
    <row r="156" spans="1:19" ht="15.75">
      <c r="A156" s="79"/>
      <c r="B156" s="4">
        <v>915</v>
      </c>
      <c r="C156" s="75" t="s">
        <v>74</v>
      </c>
      <c r="D156" s="75" t="s">
        <v>68</v>
      </c>
      <c r="E156" s="74"/>
      <c r="F156" s="74"/>
      <c r="G156" s="75"/>
      <c r="H156" s="74"/>
      <c r="I156" s="75" t="s">
        <v>94</v>
      </c>
      <c r="J156" s="51"/>
      <c r="K156" s="51"/>
      <c r="L156" s="51"/>
      <c r="M156" s="51"/>
      <c r="N156" s="61"/>
      <c r="O156" s="59"/>
      <c r="P156" s="51">
        <v>2.4</v>
      </c>
      <c r="Q156" s="10"/>
      <c r="R156" s="51"/>
      <c r="S156" s="51"/>
    </row>
    <row r="157" spans="1:19" ht="31.5">
      <c r="A157" s="79" t="s">
        <v>177</v>
      </c>
      <c r="B157" s="4">
        <v>915</v>
      </c>
      <c r="C157" s="50" t="s">
        <v>74</v>
      </c>
      <c r="D157" s="50" t="s">
        <v>68</v>
      </c>
      <c r="E157" s="50"/>
      <c r="F157" s="50"/>
      <c r="G157" s="50"/>
      <c r="H157" s="50"/>
      <c r="I157" s="50" t="s">
        <v>176</v>
      </c>
      <c r="J157" s="51" t="e">
        <f>#REF!</f>
        <v>#REF!</v>
      </c>
      <c r="K157" s="51" t="e">
        <f>#REF!</f>
        <v>#REF!</v>
      </c>
      <c r="L157" s="51" t="e">
        <f>#REF!</f>
        <v>#REF!</v>
      </c>
      <c r="M157" s="51" t="e">
        <f>#REF!</f>
        <v>#REF!</v>
      </c>
      <c r="N157" s="61">
        <v>353</v>
      </c>
      <c r="O157" s="59" t="e">
        <f>#REF!-N157</f>
        <v>#REF!</v>
      </c>
      <c r="P157" s="51">
        <v>453.8</v>
      </c>
      <c r="Q157" s="10"/>
      <c r="R157" s="51"/>
      <c r="S157" s="51"/>
    </row>
    <row r="158" spans="1:19" ht="31.5">
      <c r="A158" s="79" t="s">
        <v>321</v>
      </c>
      <c r="B158" s="4"/>
      <c r="C158" s="50" t="s">
        <v>74</v>
      </c>
      <c r="D158" s="50" t="s">
        <v>68</v>
      </c>
      <c r="E158" s="50" t="s">
        <v>192</v>
      </c>
      <c r="F158" s="50" t="s">
        <v>110</v>
      </c>
      <c r="G158" s="50" t="s">
        <v>9</v>
      </c>
      <c r="H158" s="50" t="s">
        <v>313</v>
      </c>
      <c r="I158" s="50"/>
      <c r="J158" s="51"/>
      <c r="K158" s="51"/>
      <c r="L158" s="51"/>
      <c r="M158" s="51"/>
      <c r="N158" s="61"/>
      <c r="O158" s="59"/>
      <c r="P158" s="51"/>
      <c r="Q158" s="10"/>
      <c r="R158" s="51"/>
      <c r="S158" s="51"/>
    </row>
    <row r="159" spans="1:19" ht="31.5">
      <c r="A159" s="79" t="s">
        <v>177</v>
      </c>
      <c r="B159" s="4"/>
      <c r="C159" s="50" t="s">
        <v>74</v>
      </c>
      <c r="D159" s="50" t="s">
        <v>68</v>
      </c>
      <c r="E159" s="50" t="s">
        <v>192</v>
      </c>
      <c r="F159" s="50" t="s">
        <v>110</v>
      </c>
      <c r="G159" s="50" t="s">
        <v>9</v>
      </c>
      <c r="H159" s="50" t="s">
        <v>313</v>
      </c>
      <c r="I159" s="50" t="s">
        <v>176</v>
      </c>
      <c r="J159" s="51"/>
      <c r="K159" s="51"/>
      <c r="L159" s="51"/>
      <c r="M159" s="51"/>
      <c r="N159" s="61"/>
      <c r="O159" s="59"/>
      <c r="P159" s="51"/>
      <c r="Q159" s="10"/>
      <c r="R159" s="51"/>
      <c r="S159" s="51"/>
    </row>
    <row r="160" spans="1:19" ht="15.75">
      <c r="A160" s="79" t="s">
        <v>204</v>
      </c>
      <c r="B160" s="4">
        <v>915</v>
      </c>
      <c r="C160" s="50" t="s">
        <v>158</v>
      </c>
      <c r="D160" s="50"/>
      <c r="E160" s="74"/>
      <c r="F160" s="74"/>
      <c r="G160" s="75"/>
      <c r="H160" s="74"/>
      <c r="I160" s="50"/>
      <c r="J160" s="85"/>
      <c r="K160" s="85"/>
      <c r="L160" s="85"/>
      <c r="M160" s="85"/>
      <c r="N160" s="86"/>
      <c r="O160" s="59"/>
      <c r="P160" s="85"/>
      <c r="Q160" s="10"/>
      <c r="R160" s="85">
        <f t="shared" ref="R160:S164" si="14">R161</f>
        <v>124.3</v>
      </c>
      <c r="S160" s="85">
        <f t="shared" si="14"/>
        <v>124.3</v>
      </c>
    </row>
    <row r="161" spans="1:19" ht="15.75">
      <c r="A161" s="79" t="s">
        <v>144</v>
      </c>
      <c r="B161" s="4">
        <v>915</v>
      </c>
      <c r="C161" s="50" t="s">
        <v>158</v>
      </c>
      <c r="D161" s="50" t="s">
        <v>68</v>
      </c>
      <c r="E161" s="74"/>
      <c r="F161" s="74"/>
      <c r="G161" s="75"/>
      <c r="H161" s="74"/>
      <c r="I161" s="50"/>
      <c r="J161" s="85"/>
      <c r="K161" s="85"/>
      <c r="L161" s="85"/>
      <c r="M161" s="85"/>
      <c r="N161" s="86"/>
      <c r="O161" s="59"/>
      <c r="P161" s="85"/>
      <c r="Q161" s="10"/>
      <c r="R161" s="85">
        <f t="shared" si="14"/>
        <v>124.3</v>
      </c>
      <c r="S161" s="85">
        <f t="shared" si="14"/>
        <v>124.3</v>
      </c>
    </row>
    <row r="162" spans="1:19" ht="47.25">
      <c r="A162" s="54" t="s">
        <v>7</v>
      </c>
      <c r="B162" s="4">
        <v>915</v>
      </c>
      <c r="C162" s="50" t="s">
        <v>158</v>
      </c>
      <c r="D162" s="50" t="s">
        <v>68</v>
      </c>
      <c r="E162" s="74">
        <v>89</v>
      </c>
      <c r="F162" s="74"/>
      <c r="G162" s="75"/>
      <c r="H162" s="50"/>
      <c r="I162" s="50"/>
      <c r="J162" s="85"/>
      <c r="K162" s="85"/>
      <c r="L162" s="85"/>
      <c r="M162" s="85"/>
      <c r="N162" s="86"/>
      <c r="O162" s="59"/>
      <c r="P162" s="85"/>
      <c r="Q162" s="10"/>
      <c r="R162" s="85">
        <f t="shared" si="14"/>
        <v>124.3</v>
      </c>
      <c r="S162" s="85">
        <f t="shared" si="14"/>
        <v>124.3</v>
      </c>
    </row>
    <row r="163" spans="1:19" ht="63">
      <c r="A163" s="54" t="s">
        <v>8</v>
      </c>
      <c r="B163" s="4">
        <v>915</v>
      </c>
      <c r="C163" s="50" t="s">
        <v>158</v>
      </c>
      <c r="D163" s="50" t="s">
        <v>68</v>
      </c>
      <c r="E163" s="74">
        <v>89</v>
      </c>
      <c r="F163" s="75" t="s">
        <v>110</v>
      </c>
      <c r="G163" s="75"/>
      <c r="H163" s="50"/>
      <c r="I163" s="50"/>
      <c r="J163" s="85"/>
      <c r="K163" s="85"/>
      <c r="L163" s="85"/>
      <c r="M163" s="85"/>
      <c r="N163" s="86"/>
      <c r="O163" s="59"/>
      <c r="P163" s="85"/>
      <c r="Q163" s="10"/>
      <c r="R163" s="85">
        <f t="shared" si="14"/>
        <v>124.3</v>
      </c>
      <c r="S163" s="85">
        <f t="shared" si="14"/>
        <v>124.3</v>
      </c>
    </row>
    <row r="164" spans="1:19" ht="31.5">
      <c r="A164" s="54" t="s">
        <v>205</v>
      </c>
      <c r="B164" s="4">
        <v>915</v>
      </c>
      <c r="C164" s="50" t="s">
        <v>158</v>
      </c>
      <c r="D164" s="50" t="s">
        <v>68</v>
      </c>
      <c r="E164" s="74">
        <v>89</v>
      </c>
      <c r="F164" s="75" t="s">
        <v>110</v>
      </c>
      <c r="G164" s="75" t="s">
        <v>9</v>
      </c>
      <c r="H164" s="50" t="s">
        <v>26</v>
      </c>
      <c r="I164" s="50"/>
      <c r="J164" s="85"/>
      <c r="K164" s="85"/>
      <c r="L164" s="85"/>
      <c r="M164" s="85"/>
      <c r="N164" s="86"/>
      <c r="O164" s="59"/>
      <c r="P164" s="85"/>
      <c r="Q164" s="10"/>
      <c r="R164" s="85">
        <f t="shared" si="14"/>
        <v>124.3</v>
      </c>
      <c r="S164" s="85">
        <f t="shared" si="14"/>
        <v>124.3</v>
      </c>
    </row>
    <row r="165" spans="1:19" ht="31.5">
      <c r="A165" s="79" t="s">
        <v>206</v>
      </c>
      <c r="B165" s="4">
        <v>915</v>
      </c>
      <c r="C165" s="50" t="s">
        <v>158</v>
      </c>
      <c r="D165" s="50" t="s">
        <v>68</v>
      </c>
      <c r="E165" s="74">
        <v>89</v>
      </c>
      <c r="F165" s="50" t="s">
        <v>110</v>
      </c>
      <c r="G165" s="50" t="s">
        <v>9</v>
      </c>
      <c r="H165" s="50" t="s">
        <v>26</v>
      </c>
      <c r="I165" s="50" t="s">
        <v>207</v>
      </c>
      <c r="J165" s="85" t="e">
        <f>#REF!</f>
        <v>#REF!</v>
      </c>
      <c r="K165" s="85" t="e">
        <f>#REF!</f>
        <v>#REF!</v>
      </c>
      <c r="L165" s="85" t="e">
        <f>#REF!</f>
        <v>#REF!</v>
      </c>
      <c r="M165" s="85" t="e">
        <f>#REF!</f>
        <v>#REF!</v>
      </c>
      <c r="N165" s="86" t="e">
        <f>N144-#REF!</f>
        <v>#REF!</v>
      </c>
      <c r="O165" s="59" t="e">
        <f>#REF!-N165</f>
        <v>#REF!</v>
      </c>
      <c r="P165" s="85">
        <v>101.9</v>
      </c>
      <c r="Q165" s="10"/>
      <c r="R165" s="85">
        <v>124.3</v>
      </c>
      <c r="S165" s="85">
        <v>124.3</v>
      </c>
    </row>
    <row r="166" spans="1:19" ht="15.75">
      <c r="A166" s="55" t="s">
        <v>83</v>
      </c>
      <c r="B166" s="55"/>
      <c r="C166" s="87"/>
      <c r="D166" s="87"/>
      <c r="E166" s="87"/>
      <c r="F166" s="87"/>
      <c r="G166" s="100"/>
      <c r="H166" s="87"/>
      <c r="I166" s="87"/>
      <c r="J166" s="88" t="e">
        <f>#REF!+#REF!</f>
        <v>#REF!</v>
      </c>
      <c r="K166" s="89" t="e">
        <f>#REF!</f>
        <v>#REF!</v>
      </c>
      <c r="L166" s="89" t="e">
        <f>#REF!</f>
        <v>#REF!</v>
      </c>
      <c r="M166" s="89" t="e">
        <f>#REF!+#REF!</f>
        <v>#REF!</v>
      </c>
      <c r="N166" s="90" t="e">
        <f>N132+#REF!+N92+#REF!+#REF!+#REF!+N65+#REF!</f>
        <v>#REF!</v>
      </c>
      <c r="O166" s="59" t="e">
        <f>#REF!-N166</f>
        <v>#REF!</v>
      </c>
      <c r="P166" s="89" t="e">
        <f>P132+#REF!+P92+#REF!+#REF!+#REF!+P65+#REF!</f>
        <v>#REF!</v>
      </c>
      <c r="Q166" s="10"/>
      <c r="R166" s="88">
        <f>R8+R65+R80+R92+R132+R160+R74+R126</f>
        <v>1555.3000000000002</v>
      </c>
      <c r="S166" s="88">
        <f>S8+S65+S80+S92+S132+S160+S74+S126</f>
        <v>1580.7</v>
      </c>
    </row>
  </sheetData>
  <mergeCells count="5">
    <mergeCell ref="D1:J1"/>
    <mergeCell ref="D2:J2"/>
    <mergeCell ref="C3:J3"/>
    <mergeCell ref="A4:J4"/>
    <mergeCell ref="E6:H6"/>
  </mergeCells>
  <conditionalFormatting sqref="I7 C7:D7 P7:P18 A7:A79 C8:N18 C19:M23 E39:M41 E42:N45 K24:N38 B8:B165 P42:P165 C46:N165 A96:A121 A132:A165 R7:S18 R42:S165">
    <cfRule type="expression" dxfId="16" priority="1" stopIfTrue="1">
      <formula>$D7=""</formula>
    </cfRule>
    <cfRule type="expression" dxfId="15" priority="2" stopIfTrue="1">
      <formula>#REF!&lt;&gt;""</formula>
    </cfRule>
  </conditionalFormatting>
  <conditionalFormatting sqref="O19:O23 A81:A91 C24:J24 Q19:S23 C39:D45 O39:O41 C25:I38 P24:P38 R24:S38 Q39:S41">
    <cfRule type="expression" dxfId="14" priority="13" stopIfTrue="1">
      <formula>$D19=""</formula>
    </cfRule>
    <cfRule type="expression" dxfId="13" priority="14" stopIfTrue="1">
      <formula>#REF!&lt;&gt;""</formula>
    </cfRule>
  </conditionalFormatting>
  <conditionalFormatting sqref="A92:A95 P166 B7 A166:N166 J25:J38 R166:S166">
    <cfRule type="expression" dxfId="12" priority="23" stopIfTrue="1">
      <formula>$I7=""</formula>
    </cfRule>
    <cfRule type="expression" dxfId="11" priority="24" stopIfTrue="1">
      <formula>$K7&lt;&gt;""</formula>
    </cfRule>
    <cfRule type="expression" dxfId="10" priority="25" stopIfTrue="1">
      <formula>AND($J7="",$I7&lt;&gt;"")</formula>
    </cfRule>
  </conditionalFormatting>
  <pageMargins left="0.7" right="0.7" top="0.75" bottom="0.75" header="0.3" footer="0.3"/>
  <pageSetup paperSize="9" scale="9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S169"/>
  <sheetViews>
    <sheetView workbookViewId="0">
      <selection activeCell="D2" sqref="D2:J2"/>
    </sheetView>
  </sheetViews>
  <sheetFormatPr defaultRowHeight="12.75"/>
  <cols>
    <col min="1" max="1" width="40.7109375" customWidth="1"/>
    <col min="2" max="2" width="6.140625" customWidth="1"/>
    <col min="3" max="3" width="5.85546875" customWidth="1"/>
    <col min="4" max="4" width="6" customWidth="1"/>
    <col min="5" max="5" width="4.85546875" customWidth="1"/>
    <col min="6" max="7" width="3.85546875" customWidth="1"/>
    <col min="8" max="8" width="6.7109375" customWidth="1"/>
    <col min="9" max="9" width="5.85546875" customWidth="1"/>
    <col min="10" max="17" width="0" hidden="1" customWidth="1"/>
    <col min="18" max="18" width="10.85546875" customWidth="1"/>
  </cols>
  <sheetData>
    <row r="1" spans="1:19" ht="15.75">
      <c r="A1" s="45"/>
      <c r="B1" s="45"/>
      <c r="C1" s="45"/>
      <c r="D1" s="181" t="s">
        <v>112</v>
      </c>
      <c r="E1" s="181"/>
      <c r="F1" s="181"/>
      <c r="G1" s="181"/>
      <c r="H1" s="181"/>
      <c r="I1" s="181"/>
      <c r="J1" s="181"/>
      <c r="K1" s="10"/>
      <c r="L1" s="10"/>
      <c r="M1" s="10"/>
      <c r="N1" s="10"/>
      <c r="O1" s="10"/>
      <c r="P1" s="10"/>
      <c r="Q1" s="10"/>
      <c r="R1" s="10"/>
      <c r="S1" s="10"/>
    </row>
    <row r="2" spans="1:19" ht="87" customHeight="1">
      <c r="A2" s="97"/>
      <c r="B2" s="45"/>
      <c r="C2" s="45"/>
      <c r="D2" s="213" t="s">
        <v>400</v>
      </c>
      <c r="E2" s="213"/>
      <c r="F2" s="213"/>
      <c r="G2" s="213"/>
      <c r="H2" s="213"/>
      <c r="I2" s="213"/>
      <c r="J2" s="213"/>
      <c r="K2" s="10"/>
      <c r="L2" s="10"/>
      <c r="M2" s="10"/>
      <c r="N2" s="10"/>
      <c r="O2" s="10"/>
      <c r="P2" s="10"/>
      <c r="Q2" s="10"/>
      <c r="R2" s="10"/>
      <c r="S2" s="10"/>
    </row>
    <row r="3" spans="1:19" ht="15.75">
      <c r="A3" s="46"/>
      <c r="B3" s="46"/>
      <c r="C3" s="183"/>
      <c r="D3" s="183"/>
      <c r="E3" s="183"/>
      <c r="F3" s="183"/>
      <c r="G3" s="183"/>
      <c r="H3" s="183"/>
      <c r="I3" s="183"/>
      <c r="J3" s="183"/>
      <c r="K3" s="10"/>
      <c r="L3" s="10"/>
      <c r="M3" s="10"/>
      <c r="N3" s="10"/>
      <c r="O3" s="10"/>
      <c r="P3" s="10"/>
      <c r="Q3" s="10"/>
      <c r="R3" s="10"/>
      <c r="S3" s="10"/>
    </row>
    <row r="4" spans="1:19" ht="42.75" customHeight="1">
      <c r="A4" s="184" t="s">
        <v>388</v>
      </c>
      <c r="B4" s="184"/>
      <c r="C4" s="184"/>
      <c r="D4" s="184"/>
      <c r="E4" s="184"/>
      <c r="F4" s="184"/>
      <c r="G4" s="184"/>
      <c r="H4" s="184"/>
      <c r="I4" s="184"/>
      <c r="J4" s="184"/>
      <c r="K4" s="10"/>
      <c r="L4" s="10"/>
      <c r="M4" s="10"/>
      <c r="N4" s="10"/>
      <c r="O4" s="10"/>
      <c r="P4" s="10"/>
      <c r="Q4" s="10"/>
      <c r="R4" s="10"/>
      <c r="S4" s="10"/>
    </row>
    <row r="5" spans="1:19" ht="15.75">
      <c r="A5" s="10"/>
      <c r="B5" s="10"/>
      <c r="C5" s="10"/>
      <c r="D5" s="10"/>
      <c r="E5" s="10"/>
      <c r="F5" s="10"/>
      <c r="G5" s="98"/>
      <c r="H5" s="10"/>
      <c r="I5" s="10"/>
      <c r="J5" s="10"/>
      <c r="K5" s="47"/>
      <c r="L5" s="47"/>
      <c r="M5" s="47"/>
      <c r="N5" s="47"/>
      <c r="O5" s="47"/>
      <c r="P5" s="47"/>
      <c r="Q5" s="47"/>
      <c r="R5" s="47"/>
      <c r="S5" s="10"/>
    </row>
    <row r="6" spans="1:19" ht="15.75">
      <c r="A6" s="41" t="s">
        <v>60</v>
      </c>
      <c r="B6" s="41" t="s">
        <v>208</v>
      </c>
      <c r="C6" s="43" t="s">
        <v>61</v>
      </c>
      <c r="D6" s="43" t="s">
        <v>62</v>
      </c>
      <c r="E6" s="178" t="s">
        <v>63</v>
      </c>
      <c r="F6" s="179"/>
      <c r="G6" s="179"/>
      <c r="H6" s="180"/>
      <c r="I6" s="43" t="s">
        <v>64</v>
      </c>
      <c r="J6" s="43" t="s">
        <v>65</v>
      </c>
      <c r="K6" s="17">
        <v>2010</v>
      </c>
      <c r="L6" s="17">
        <v>2011</v>
      </c>
      <c r="M6" s="17"/>
      <c r="N6" s="48" t="s">
        <v>154</v>
      </c>
      <c r="O6" s="10"/>
      <c r="P6" s="43" t="s">
        <v>164</v>
      </c>
      <c r="Q6" s="10"/>
      <c r="R6" s="17" t="s">
        <v>329</v>
      </c>
      <c r="S6" s="17" t="s">
        <v>330</v>
      </c>
    </row>
    <row r="7" spans="1:19" ht="31.5">
      <c r="A7" s="54" t="s">
        <v>371</v>
      </c>
      <c r="B7" s="101">
        <v>909</v>
      </c>
      <c r="C7" s="50"/>
      <c r="D7" s="50"/>
      <c r="E7" s="43"/>
      <c r="F7" s="43"/>
      <c r="G7" s="50"/>
      <c r="H7" s="43"/>
      <c r="I7" s="50"/>
      <c r="J7" s="43"/>
      <c r="K7" s="17"/>
      <c r="L7" s="17"/>
      <c r="M7" s="17"/>
      <c r="N7" s="48"/>
      <c r="O7" s="10"/>
      <c r="P7" s="53"/>
      <c r="Q7" s="10"/>
      <c r="R7" s="52"/>
      <c r="S7" s="52"/>
    </row>
    <row r="8" spans="1:19" ht="15.75">
      <c r="A8" s="54" t="s">
        <v>67</v>
      </c>
      <c r="B8" s="4">
        <v>909</v>
      </c>
      <c r="C8" s="50" t="s">
        <v>68</v>
      </c>
      <c r="D8" s="50"/>
      <c r="E8" s="50"/>
      <c r="F8" s="50"/>
      <c r="G8" s="50"/>
      <c r="H8" s="50"/>
      <c r="I8" s="50"/>
      <c r="J8" s="56" t="e">
        <f>J9</f>
        <v>#REF!</v>
      </c>
      <c r="K8" s="57" t="e">
        <f>K9</f>
        <v>#REF!</v>
      </c>
      <c r="L8" s="57" t="e">
        <f>L9</f>
        <v>#REF!</v>
      </c>
      <c r="M8" s="57" t="e">
        <f>M9</f>
        <v>#REF!</v>
      </c>
      <c r="N8" s="58" t="e">
        <f>#REF!+#REF!+#REF!</f>
        <v>#REF!</v>
      </c>
      <c r="O8" s="59" t="e">
        <f>#REF!-N8</f>
        <v>#REF!</v>
      </c>
      <c r="P8" s="60" t="e">
        <f>#REF!+#REF!+#REF!</f>
        <v>#REF!</v>
      </c>
      <c r="Q8" s="59" t="e">
        <f>#REF!-P8</f>
        <v>#REF!</v>
      </c>
      <c r="R8" s="51">
        <f>R9+R25+R49+R58</f>
        <v>921.40000000000009</v>
      </c>
      <c r="S8" s="51">
        <f>S9+S25+S49+S58</f>
        <v>926.2</v>
      </c>
    </row>
    <row r="9" spans="1:19" ht="47.25">
      <c r="A9" s="4" t="s">
        <v>90</v>
      </c>
      <c r="B9" s="4">
        <v>909</v>
      </c>
      <c r="C9" s="50" t="s">
        <v>68</v>
      </c>
      <c r="D9" s="50" t="s">
        <v>69</v>
      </c>
      <c r="E9" s="50"/>
      <c r="F9" s="50"/>
      <c r="G9" s="50"/>
      <c r="H9" s="50"/>
      <c r="I9" s="50"/>
      <c r="J9" s="51" t="e">
        <f>#REF!</f>
        <v>#REF!</v>
      </c>
      <c r="K9" s="56" t="e">
        <f>#REF!+#REF!</f>
        <v>#REF!</v>
      </c>
      <c r="L9" s="56" t="e">
        <f>#REF!+#REF!</f>
        <v>#REF!</v>
      </c>
      <c r="M9" s="56" t="e">
        <f>#REF!+#REF!</f>
        <v>#REF!</v>
      </c>
      <c r="N9" s="61">
        <f>668.5-N48</f>
        <v>482.5</v>
      </c>
      <c r="O9" s="59" t="e">
        <f>#REF!-N9</f>
        <v>#REF!</v>
      </c>
      <c r="P9" s="51">
        <v>862.3</v>
      </c>
      <c r="Q9" s="59" t="e">
        <f>#REF!-P9</f>
        <v>#REF!</v>
      </c>
      <c r="R9" s="51">
        <f>R10+R19</f>
        <v>296.5</v>
      </c>
      <c r="S9" s="51">
        <f>S10+S19</f>
        <v>296.5</v>
      </c>
    </row>
    <row r="10" spans="1:19" ht="78.75">
      <c r="A10" s="54" t="s">
        <v>372</v>
      </c>
      <c r="B10" s="4">
        <v>909</v>
      </c>
      <c r="C10" s="50" t="s">
        <v>68</v>
      </c>
      <c r="D10" s="50" t="s">
        <v>69</v>
      </c>
      <c r="E10" s="50" t="s">
        <v>68</v>
      </c>
      <c r="F10" s="50" t="s">
        <v>194</v>
      </c>
      <c r="G10" s="50"/>
      <c r="H10" s="50"/>
      <c r="I10" s="50"/>
      <c r="J10" s="51"/>
      <c r="K10" s="56"/>
      <c r="L10" s="56"/>
      <c r="M10" s="56"/>
      <c r="N10" s="61"/>
      <c r="O10" s="59"/>
      <c r="P10" s="51"/>
      <c r="Q10" s="59"/>
      <c r="R10" s="51">
        <f t="shared" ref="R10:S13" si="0">R11</f>
        <v>296.5</v>
      </c>
      <c r="S10" s="51">
        <f t="shared" si="0"/>
        <v>296.5</v>
      </c>
    </row>
    <row r="11" spans="1:19" ht="47.25">
      <c r="A11" s="54" t="s">
        <v>373</v>
      </c>
      <c r="B11" s="4">
        <v>909</v>
      </c>
      <c r="C11" s="50" t="s">
        <v>68</v>
      </c>
      <c r="D11" s="50" t="s">
        <v>69</v>
      </c>
      <c r="E11" s="50" t="s">
        <v>68</v>
      </c>
      <c r="F11" s="50" t="s">
        <v>110</v>
      </c>
      <c r="G11" s="50"/>
      <c r="H11" s="50"/>
      <c r="I11" s="50"/>
      <c r="J11" s="51"/>
      <c r="K11" s="56"/>
      <c r="L11" s="56"/>
      <c r="M11" s="56"/>
      <c r="N11" s="61"/>
      <c r="O11" s="59"/>
      <c r="P11" s="51"/>
      <c r="Q11" s="59"/>
      <c r="R11" s="51">
        <f t="shared" si="0"/>
        <v>296.5</v>
      </c>
      <c r="S11" s="51">
        <f t="shared" si="0"/>
        <v>296.5</v>
      </c>
    </row>
    <row r="12" spans="1:19" ht="47.25">
      <c r="A12" s="54" t="s">
        <v>374</v>
      </c>
      <c r="B12" s="4">
        <v>909</v>
      </c>
      <c r="C12" s="50" t="s">
        <v>68</v>
      </c>
      <c r="D12" s="50" t="s">
        <v>69</v>
      </c>
      <c r="E12" s="50" t="s">
        <v>68</v>
      </c>
      <c r="F12" s="50" t="s">
        <v>110</v>
      </c>
      <c r="G12" s="50" t="s">
        <v>68</v>
      </c>
      <c r="H12" s="50"/>
      <c r="I12" s="50"/>
      <c r="J12" s="51"/>
      <c r="K12" s="56"/>
      <c r="L12" s="56"/>
      <c r="M12" s="56"/>
      <c r="N12" s="61"/>
      <c r="O12" s="59"/>
      <c r="P12" s="51"/>
      <c r="Q12" s="59"/>
      <c r="R12" s="51">
        <f t="shared" si="0"/>
        <v>296.5</v>
      </c>
      <c r="S12" s="51">
        <f t="shared" si="0"/>
        <v>296.5</v>
      </c>
    </row>
    <row r="13" spans="1:19" ht="31.5">
      <c r="A13" s="54" t="s">
        <v>223</v>
      </c>
      <c r="B13" s="4">
        <v>909</v>
      </c>
      <c r="C13" s="50" t="s">
        <v>68</v>
      </c>
      <c r="D13" s="50" t="s">
        <v>69</v>
      </c>
      <c r="E13" s="50" t="s">
        <v>68</v>
      </c>
      <c r="F13" s="50" t="s">
        <v>110</v>
      </c>
      <c r="G13" s="50" t="s">
        <v>68</v>
      </c>
      <c r="H13" s="50" t="s">
        <v>0</v>
      </c>
      <c r="I13" s="50"/>
      <c r="J13" s="51"/>
      <c r="K13" s="56"/>
      <c r="L13" s="56"/>
      <c r="M13" s="56"/>
      <c r="N13" s="61"/>
      <c r="O13" s="59"/>
      <c r="P13" s="51"/>
      <c r="Q13" s="59"/>
      <c r="R13" s="51">
        <f t="shared" si="0"/>
        <v>296.5</v>
      </c>
      <c r="S13" s="51">
        <f t="shared" si="0"/>
        <v>296.5</v>
      </c>
    </row>
    <row r="14" spans="1:19" ht="63">
      <c r="A14" s="54" t="s">
        <v>224</v>
      </c>
      <c r="B14" s="4">
        <v>909</v>
      </c>
      <c r="C14" s="50" t="s">
        <v>68</v>
      </c>
      <c r="D14" s="50" t="s">
        <v>69</v>
      </c>
      <c r="E14" s="50" t="s">
        <v>68</v>
      </c>
      <c r="F14" s="50" t="s">
        <v>110</v>
      </c>
      <c r="G14" s="50" t="s">
        <v>68</v>
      </c>
      <c r="H14" s="50" t="s">
        <v>1</v>
      </c>
      <c r="I14" s="50"/>
      <c r="J14" s="51"/>
      <c r="K14" s="56"/>
      <c r="L14" s="56"/>
      <c r="M14" s="56"/>
      <c r="N14" s="61"/>
      <c r="O14" s="59"/>
      <c r="P14" s="51"/>
      <c r="Q14" s="59"/>
      <c r="R14" s="51">
        <f>R15+R18</f>
        <v>296.5</v>
      </c>
      <c r="S14" s="51">
        <f>S15+S18</f>
        <v>296.5</v>
      </c>
    </row>
    <row r="15" spans="1:19" ht="31.5">
      <c r="A15" s="4" t="s">
        <v>3</v>
      </c>
      <c r="B15" s="4">
        <v>909</v>
      </c>
      <c r="C15" s="50" t="s">
        <v>68</v>
      </c>
      <c r="D15" s="50" t="s">
        <v>69</v>
      </c>
      <c r="E15" s="50" t="s">
        <v>68</v>
      </c>
      <c r="F15" s="50" t="s">
        <v>110</v>
      </c>
      <c r="G15" s="50" t="s">
        <v>68</v>
      </c>
      <c r="H15" s="50" t="s">
        <v>1</v>
      </c>
      <c r="I15" s="50" t="s">
        <v>184</v>
      </c>
      <c r="J15" s="51"/>
      <c r="K15" s="56"/>
      <c r="L15" s="56"/>
      <c r="M15" s="56"/>
      <c r="N15" s="61"/>
      <c r="O15" s="59"/>
      <c r="P15" s="51"/>
      <c r="Q15" s="59"/>
      <c r="R15" s="51">
        <v>227.7</v>
      </c>
      <c r="S15" s="51">
        <v>227.7</v>
      </c>
    </row>
    <row r="16" spans="1:19" ht="31.5">
      <c r="A16" s="4" t="s">
        <v>222</v>
      </c>
      <c r="B16" s="4">
        <v>909</v>
      </c>
      <c r="C16" s="50" t="s">
        <v>68</v>
      </c>
      <c r="D16" s="50" t="s">
        <v>69</v>
      </c>
      <c r="E16" s="50" t="s">
        <v>68</v>
      </c>
      <c r="F16" s="50" t="s">
        <v>110</v>
      </c>
      <c r="G16" s="50"/>
      <c r="H16" s="50" t="s">
        <v>220</v>
      </c>
      <c r="I16" s="50"/>
      <c r="J16" s="51"/>
      <c r="K16" s="56"/>
      <c r="L16" s="56"/>
      <c r="M16" s="56"/>
      <c r="N16" s="61"/>
      <c r="O16" s="59"/>
      <c r="P16" s="51"/>
      <c r="Q16" s="59"/>
      <c r="R16" s="51">
        <f>R17</f>
        <v>0</v>
      </c>
      <c r="S16" s="51">
        <f>S17</f>
        <v>0</v>
      </c>
    </row>
    <row r="17" spans="1:19" ht="63">
      <c r="A17" s="4" t="s">
        <v>211</v>
      </c>
      <c r="B17" s="4">
        <v>909</v>
      </c>
      <c r="C17" s="50" t="s">
        <v>68</v>
      </c>
      <c r="D17" s="50" t="s">
        <v>69</v>
      </c>
      <c r="E17" s="50" t="s">
        <v>68</v>
      </c>
      <c r="F17" s="50" t="s">
        <v>110</v>
      </c>
      <c r="G17" s="50"/>
      <c r="H17" s="50" t="s">
        <v>220</v>
      </c>
      <c r="I17" s="50" t="s">
        <v>186</v>
      </c>
      <c r="J17" s="51"/>
      <c r="K17" s="56"/>
      <c r="L17" s="56"/>
      <c r="M17" s="56"/>
      <c r="N17" s="61"/>
      <c r="O17" s="59"/>
      <c r="P17" s="51"/>
      <c r="Q17" s="59"/>
      <c r="R17" s="51"/>
      <c r="S17" s="51"/>
    </row>
    <row r="18" spans="1:19" ht="78.75">
      <c r="A18" s="93" t="s">
        <v>4</v>
      </c>
      <c r="B18" s="4">
        <v>909</v>
      </c>
      <c r="C18" s="77" t="s">
        <v>68</v>
      </c>
      <c r="D18" s="77" t="s">
        <v>69</v>
      </c>
      <c r="E18" s="77" t="s">
        <v>68</v>
      </c>
      <c r="F18" s="77" t="s">
        <v>110</v>
      </c>
      <c r="G18" s="77" t="s">
        <v>68</v>
      </c>
      <c r="H18" s="77" t="s">
        <v>1</v>
      </c>
      <c r="I18" s="77" t="s">
        <v>2</v>
      </c>
      <c r="J18" s="94"/>
      <c r="K18" s="94"/>
      <c r="L18" s="94"/>
      <c r="M18" s="94"/>
      <c r="N18" s="94"/>
      <c r="O18" s="95"/>
      <c r="P18" s="94"/>
      <c r="Q18" s="95"/>
      <c r="R18" s="94">
        <v>68.8</v>
      </c>
      <c r="S18" s="94">
        <v>68.8</v>
      </c>
    </row>
    <row r="19" spans="1:19" ht="47.25">
      <c r="A19" s="54" t="s">
        <v>7</v>
      </c>
      <c r="B19" s="4">
        <v>909</v>
      </c>
      <c r="C19" s="50" t="s">
        <v>68</v>
      </c>
      <c r="D19" s="50" t="s">
        <v>69</v>
      </c>
      <c r="E19" s="50" t="s">
        <v>68</v>
      </c>
      <c r="F19" s="50" t="s">
        <v>194</v>
      </c>
      <c r="G19" s="50"/>
      <c r="H19" s="50"/>
      <c r="I19" s="51"/>
      <c r="J19" s="51">
        <f>J20</f>
        <v>0</v>
      </c>
      <c r="K19" s="56"/>
      <c r="L19" s="56"/>
      <c r="M19" s="61"/>
      <c r="N19" s="59"/>
      <c r="O19" s="51"/>
      <c r="P19" s="59"/>
      <c r="Q19" s="62"/>
      <c r="R19" s="56">
        <f t="shared" ref="R19:S21" si="1">R20</f>
        <v>0</v>
      </c>
      <c r="S19" s="56">
        <f t="shared" si="1"/>
        <v>0</v>
      </c>
    </row>
    <row r="20" spans="1:19" ht="63">
      <c r="A20" s="54" t="s">
        <v>8</v>
      </c>
      <c r="B20" s="4">
        <v>909</v>
      </c>
      <c r="C20" s="50" t="s">
        <v>68</v>
      </c>
      <c r="D20" s="50" t="s">
        <v>69</v>
      </c>
      <c r="E20" s="50" t="s">
        <v>68</v>
      </c>
      <c r="F20" s="50" t="s">
        <v>110</v>
      </c>
      <c r="G20" s="50"/>
      <c r="H20" s="50"/>
      <c r="I20" s="51"/>
      <c r="J20" s="51">
        <f>J21</f>
        <v>0</v>
      </c>
      <c r="K20" s="56"/>
      <c r="L20" s="56"/>
      <c r="M20" s="61"/>
      <c r="N20" s="59"/>
      <c r="O20" s="51"/>
      <c r="P20" s="59"/>
      <c r="Q20" s="62"/>
      <c r="R20" s="56">
        <f t="shared" si="1"/>
        <v>0</v>
      </c>
      <c r="S20" s="56">
        <f t="shared" si="1"/>
        <v>0</v>
      </c>
    </row>
    <row r="21" spans="1:19" ht="78.75">
      <c r="A21" s="54" t="s">
        <v>218</v>
      </c>
      <c r="B21" s="4">
        <v>909</v>
      </c>
      <c r="C21" s="50" t="s">
        <v>68</v>
      </c>
      <c r="D21" s="50" t="s">
        <v>69</v>
      </c>
      <c r="E21" s="50" t="s">
        <v>68</v>
      </c>
      <c r="F21" s="50" t="s">
        <v>110</v>
      </c>
      <c r="G21" s="50" t="s">
        <v>68</v>
      </c>
      <c r="H21" s="50" t="s">
        <v>10</v>
      </c>
      <c r="I21" s="51"/>
      <c r="J21" s="51">
        <f>J22+J24</f>
        <v>0</v>
      </c>
      <c r="K21" s="56"/>
      <c r="L21" s="56"/>
      <c r="M21" s="61"/>
      <c r="N21" s="59"/>
      <c r="O21" s="51"/>
      <c r="P21" s="59"/>
      <c r="Q21" s="62"/>
      <c r="R21" s="56">
        <f t="shared" si="1"/>
        <v>0</v>
      </c>
      <c r="S21" s="56">
        <f t="shared" si="1"/>
        <v>0</v>
      </c>
    </row>
    <row r="22" spans="1:19" ht="141.75">
      <c r="A22" s="54" t="s">
        <v>12</v>
      </c>
      <c r="B22" s="4">
        <v>909</v>
      </c>
      <c r="C22" s="50" t="s">
        <v>68</v>
      </c>
      <c r="D22" s="50" t="s">
        <v>69</v>
      </c>
      <c r="E22" s="50" t="s">
        <v>68</v>
      </c>
      <c r="F22" s="50" t="s">
        <v>110</v>
      </c>
      <c r="G22" s="50" t="s">
        <v>68</v>
      </c>
      <c r="H22" s="50" t="s">
        <v>11</v>
      </c>
      <c r="I22" s="51"/>
      <c r="J22" s="51">
        <f>J23</f>
        <v>0</v>
      </c>
      <c r="K22" s="56"/>
      <c r="L22" s="56"/>
      <c r="M22" s="61"/>
      <c r="N22" s="59"/>
      <c r="O22" s="51"/>
      <c r="P22" s="59"/>
      <c r="Q22" s="62"/>
      <c r="R22" s="56">
        <f>R23+R24</f>
        <v>0</v>
      </c>
      <c r="S22" s="56">
        <f>S23+S24</f>
        <v>0</v>
      </c>
    </row>
    <row r="23" spans="1:19" ht="31.5">
      <c r="A23" s="4" t="s">
        <v>3</v>
      </c>
      <c r="B23" s="4">
        <v>909</v>
      </c>
      <c r="C23" s="50" t="s">
        <v>68</v>
      </c>
      <c r="D23" s="50" t="s">
        <v>69</v>
      </c>
      <c r="E23" s="50" t="s">
        <v>68</v>
      </c>
      <c r="F23" s="50" t="s">
        <v>110</v>
      </c>
      <c r="G23" s="50" t="s">
        <v>68</v>
      </c>
      <c r="H23" s="50" t="s">
        <v>11</v>
      </c>
      <c r="I23" s="77">
        <v>121</v>
      </c>
      <c r="J23" s="51"/>
      <c r="K23" s="56"/>
      <c r="L23" s="56"/>
      <c r="M23" s="61"/>
      <c r="N23" s="59"/>
      <c r="O23" s="51"/>
      <c r="P23" s="59"/>
      <c r="Q23" s="62"/>
      <c r="R23" s="56"/>
      <c r="S23" s="56"/>
    </row>
    <row r="24" spans="1:19" ht="78.75">
      <c r="A24" s="93" t="s">
        <v>4</v>
      </c>
      <c r="B24" s="4">
        <v>909</v>
      </c>
      <c r="C24" s="50" t="s">
        <v>68</v>
      </c>
      <c r="D24" s="50" t="s">
        <v>69</v>
      </c>
      <c r="E24" s="50" t="s">
        <v>192</v>
      </c>
      <c r="F24" s="50" t="s">
        <v>110</v>
      </c>
      <c r="G24" s="50" t="s">
        <v>68</v>
      </c>
      <c r="H24" s="50" t="s">
        <v>11</v>
      </c>
      <c r="I24" s="77" t="s">
        <v>2</v>
      </c>
      <c r="J24" s="94"/>
      <c r="K24" s="94"/>
      <c r="L24" s="94"/>
      <c r="M24" s="94"/>
      <c r="N24" s="94"/>
      <c r="O24" s="95"/>
      <c r="P24" s="94"/>
      <c r="Q24" s="95"/>
      <c r="R24" s="94"/>
      <c r="S24" s="94"/>
    </row>
    <row r="25" spans="1:19" ht="94.5">
      <c r="A25" s="4" t="s">
        <v>87</v>
      </c>
      <c r="B25" s="4">
        <v>909</v>
      </c>
      <c r="C25" s="50" t="s">
        <v>68</v>
      </c>
      <c r="D25" s="50" t="s">
        <v>70</v>
      </c>
      <c r="E25" s="50"/>
      <c r="F25" s="50"/>
      <c r="G25" s="50"/>
      <c r="H25" s="50"/>
      <c r="I25" s="50"/>
      <c r="J25" s="70"/>
      <c r="K25" s="51"/>
      <c r="L25" s="51"/>
      <c r="M25" s="51"/>
      <c r="N25" s="51"/>
      <c r="O25" s="71"/>
      <c r="P25" s="51"/>
      <c r="Q25" s="71"/>
      <c r="R25" s="51">
        <f>R26+R44</f>
        <v>558.20000000000005</v>
      </c>
      <c r="S25" s="51">
        <f>S26+S44</f>
        <v>561.80000000000007</v>
      </c>
    </row>
    <row r="26" spans="1:19" ht="78.75">
      <c r="A26" s="54" t="s">
        <v>372</v>
      </c>
      <c r="B26" s="4">
        <v>909</v>
      </c>
      <c r="C26" s="50" t="s">
        <v>68</v>
      </c>
      <c r="D26" s="50" t="s">
        <v>70</v>
      </c>
      <c r="E26" s="50" t="s">
        <v>68</v>
      </c>
      <c r="F26" s="50" t="s">
        <v>194</v>
      </c>
      <c r="G26" s="50"/>
      <c r="H26" s="50"/>
      <c r="I26" s="50"/>
      <c r="J26" s="70"/>
      <c r="K26" s="51"/>
      <c r="L26" s="51"/>
      <c r="M26" s="51"/>
      <c r="N26" s="51"/>
      <c r="O26" s="71"/>
      <c r="P26" s="51"/>
      <c r="Q26" s="71"/>
      <c r="R26" s="51">
        <f>R27</f>
        <v>558</v>
      </c>
      <c r="S26" s="51">
        <f>S27</f>
        <v>561.6</v>
      </c>
    </row>
    <row r="27" spans="1:19" ht="47.25">
      <c r="A27" s="54" t="s">
        <v>373</v>
      </c>
      <c r="B27" s="4">
        <v>909</v>
      </c>
      <c r="C27" s="50" t="s">
        <v>68</v>
      </c>
      <c r="D27" s="50" t="s">
        <v>70</v>
      </c>
      <c r="E27" s="50" t="s">
        <v>68</v>
      </c>
      <c r="F27" s="50" t="s">
        <v>110</v>
      </c>
      <c r="G27" s="50"/>
      <c r="H27" s="50"/>
      <c r="I27" s="50"/>
      <c r="J27" s="70">
        <v>340</v>
      </c>
      <c r="K27" s="51"/>
      <c r="L27" s="51"/>
      <c r="M27" s="51"/>
      <c r="N27" s="51"/>
      <c r="O27" s="71"/>
      <c r="P27" s="51"/>
      <c r="Q27" s="71"/>
      <c r="R27" s="51">
        <f>R28</f>
        <v>558</v>
      </c>
      <c r="S27" s="51">
        <f>S28</f>
        <v>561.6</v>
      </c>
    </row>
    <row r="28" spans="1:19" ht="47.25">
      <c r="A28" s="54" t="s">
        <v>374</v>
      </c>
      <c r="B28" s="4">
        <v>909</v>
      </c>
      <c r="C28" s="50" t="s">
        <v>68</v>
      </c>
      <c r="D28" s="50" t="s">
        <v>70</v>
      </c>
      <c r="E28" s="50" t="s">
        <v>68</v>
      </c>
      <c r="F28" s="50" t="s">
        <v>110</v>
      </c>
      <c r="G28" s="50" t="s">
        <v>68</v>
      </c>
      <c r="H28" s="50"/>
      <c r="I28" s="50"/>
      <c r="J28" s="70"/>
      <c r="K28" s="51"/>
      <c r="L28" s="51"/>
      <c r="M28" s="51"/>
      <c r="N28" s="51"/>
      <c r="O28" s="71"/>
      <c r="P28" s="51"/>
      <c r="Q28" s="71"/>
      <c r="R28" s="51">
        <f>R29+R39</f>
        <v>558</v>
      </c>
      <c r="S28" s="51">
        <f>S29+S39</f>
        <v>561.6</v>
      </c>
    </row>
    <row r="29" spans="1:19" ht="31.5">
      <c r="A29" s="54" t="s">
        <v>223</v>
      </c>
      <c r="B29" s="4">
        <v>909</v>
      </c>
      <c r="C29" s="50" t="s">
        <v>68</v>
      </c>
      <c r="D29" s="50" t="s">
        <v>70</v>
      </c>
      <c r="E29" s="50" t="s">
        <v>68</v>
      </c>
      <c r="F29" s="50" t="s">
        <v>110</v>
      </c>
      <c r="G29" s="50" t="s">
        <v>68</v>
      </c>
      <c r="H29" s="50" t="s">
        <v>0</v>
      </c>
      <c r="I29" s="50"/>
      <c r="J29" s="70"/>
      <c r="K29" s="51"/>
      <c r="L29" s="51"/>
      <c r="M29" s="51"/>
      <c r="N29" s="51"/>
      <c r="O29" s="71"/>
      <c r="P29" s="51"/>
      <c r="Q29" s="71"/>
      <c r="R29" s="51">
        <f>R30+R33</f>
        <v>558</v>
      </c>
      <c r="S29" s="51">
        <f>S30+S33</f>
        <v>561.6</v>
      </c>
    </row>
    <row r="30" spans="1:19" ht="47.25">
      <c r="A30" s="4" t="s">
        <v>221</v>
      </c>
      <c r="B30" s="4">
        <v>909</v>
      </c>
      <c r="C30" s="50" t="s">
        <v>68</v>
      </c>
      <c r="D30" s="50" t="s">
        <v>70</v>
      </c>
      <c r="E30" s="50" t="s">
        <v>68</v>
      </c>
      <c r="F30" s="50" t="s">
        <v>110</v>
      </c>
      <c r="G30" s="50" t="s">
        <v>68</v>
      </c>
      <c r="H30" s="50" t="s">
        <v>5</v>
      </c>
      <c r="I30" s="50"/>
      <c r="J30" s="70"/>
      <c r="K30" s="51"/>
      <c r="L30" s="51"/>
      <c r="M30" s="51"/>
      <c r="N30" s="51"/>
      <c r="O30" s="71"/>
      <c r="P30" s="51"/>
      <c r="Q30" s="71"/>
      <c r="R30" s="51">
        <f>R31+R32</f>
        <v>377.70000000000005</v>
      </c>
      <c r="S30" s="51">
        <f>S31+S32</f>
        <v>377.70000000000005</v>
      </c>
    </row>
    <row r="31" spans="1:19" ht="31.5">
      <c r="A31" s="4" t="s">
        <v>3</v>
      </c>
      <c r="B31" s="4">
        <v>909</v>
      </c>
      <c r="C31" s="50" t="s">
        <v>68</v>
      </c>
      <c r="D31" s="50" t="s">
        <v>70</v>
      </c>
      <c r="E31" s="50" t="s">
        <v>68</v>
      </c>
      <c r="F31" s="50" t="s">
        <v>110</v>
      </c>
      <c r="G31" s="50" t="s">
        <v>68</v>
      </c>
      <c r="H31" s="50" t="s">
        <v>5</v>
      </c>
      <c r="I31" s="50" t="s">
        <v>184</v>
      </c>
      <c r="J31" s="70"/>
      <c r="K31" s="51"/>
      <c r="L31" s="51"/>
      <c r="M31" s="51"/>
      <c r="N31" s="51"/>
      <c r="O31" s="71"/>
      <c r="P31" s="51"/>
      <c r="Q31" s="71"/>
      <c r="R31" s="51">
        <v>290.10000000000002</v>
      </c>
      <c r="S31" s="51">
        <v>290.10000000000002</v>
      </c>
    </row>
    <row r="32" spans="1:19" ht="78.75">
      <c r="A32" s="93" t="s">
        <v>4</v>
      </c>
      <c r="B32" s="4">
        <v>909</v>
      </c>
      <c r="C32" s="50" t="s">
        <v>68</v>
      </c>
      <c r="D32" s="50" t="s">
        <v>70</v>
      </c>
      <c r="E32" s="50" t="s">
        <v>68</v>
      </c>
      <c r="F32" s="50" t="s">
        <v>110</v>
      </c>
      <c r="G32" s="50" t="s">
        <v>68</v>
      </c>
      <c r="H32" s="50" t="s">
        <v>5</v>
      </c>
      <c r="I32" s="50" t="s">
        <v>2</v>
      </c>
      <c r="J32" s="70"/>
      <c r="K32" s="51"/>
      <c r="L32" s="51"/>
      <c r="M32" s="51"/>
      <c r="N32" s="51"/>
      <c r="O32" s="71"/>
      <c r="P32" s="51"/>
      <c r="Q32" s="71"/>
      <c r="R32" s="51">
        <v>87.6</v>
      </c>
      <c r="S32" s="51">
        <v>87.6</v>
      </c>
    </row>
    <row r="33" spans="1:19" ht="31.5">
      <c r="A33" s="4" t="s">
        <v>222</v>
      </c>
      <c r="B33" s="4">
        <v>909</v>
      </c>
      <c r="C33" s="50" t="s">
        <v>68</v>
      </c>
      <c r="D33" s="50" t="s">
        <v>70</v>
      </c>
      <c r="E33" s="50" t="s">
        <v>68</v>
      </c>
      <c r="F33" s="50" t="s">
        <v>110</v>
      </c>
      <c r="G33" s="50" t="s">
        <v>68</v>
      </c>
      <c r="H33" s="50" t="s">
        <v>6</v>
      </c>
      <c r="I33" s="50"/>
      <c r="J33" s="70"/>
      <c r="K33" s="51"/>
      <c r="L33" s="51"/>
      <c r="M33" s="51"/>
      <c r="N33" s="51"/>
      <c r="O33" s="71"/>
      <c r="P33" s="51"/>
      <c r="Q33" s="71"/>
      <c r="R33" s="51">
        <f>R34+R35+R36+R37+R38</f>
        <v>180.29999999999998</v>
      </c>
      <c r="S33" s="51">
        <f>S34+S35+S36+S37+S38</f>
        <v>183.89999999999998</v>
      </c>
    </row>
    <row r="34" spans="1:19" ht="63">
      <c r="A34" s="4" t="s">
        <v>185</v>
      </c>
      <c r="B34" s="4">
        <v>909</v>
      </c>
      <c r="C34" s="50" t="s">
        <v>68</v>
      </c>
      <c r="D34" s="50" t="s">
        <v>70</v>
      </c>
      <c r="E34" s="50" t="s">
        <v>68</v>
      </c>
      <c r="F34" s="50" t="s">
        <v>110</v>
      </c>
      <c r="G34" s="50" t="s">
        <v>68</v>
      </c>
      <c r="H34" s="50" t="s">
        <v>6</v>
      </c>
      <c r="I34" s="50" t="s">
        <v>186</v>
      </c>
      <c r="J34" s="70"/>
      <c r="K34" s="51"/>
      <c r="L34" s="51"/>
      <c r="M34" s="51"/>
      <c r="N34" s="51"/>
      <c r="O34" s="71"/>
      <c r="P34" s="51"/>
      <c r="Q34" s="71"/>
      <c r="R34" s="51">
        <v>2</v>
      </c>
      <c r="S34" s="51">
        <v>2.1</v>
      </c>
    </row>
    <row r="35" spans="1:19" ht="63">
      <c r="A35" s="4" t="s">
        <v>188</v>
      </c>
      <c r="B35" s="4">
        <v>909</v>
      </c>
      <c r="C35" s="50" t="s">
        <v>68</v>
      </c>
      <c r="D35" s="50" t="s">
        <v>70</v>
      </c>
      <c r="E35" s="50" t="s">
        <v>68</v>
      </c>
      <c r="F35" s="50" t="s">
        <v>110</v>
      </c>
      <c r="G35" s="50" t="s">
        <v>68</v>
      </c>
      <c r="H35" s="50" t="s">
        <v>6</v>
      </c>
      <c r="I35" s="50" t="s">
        <v>189</v>
      </c>
      <c r="J35" s="70"/>
      <c r="K35" s="51"/>
      <c r="L35" s="51"/>
      <c r="M35" s="51"/>
      <c r="N35" s="51"/>
      <c r="O35" s="71"/>
      <c r="P35" s="51"/>
      <c r="Q35" s="71"/>
      <c r="R35" s="51">
        <v>172.1</v>
      </c>
      <c r="S35" s="51">
        <v>175.6</v>
      </c>
    </row>
    <row r="36" spans="1:19" ht="31.5">
      <c r="A36" s="4" t="s">
        <v>190</v>
      </c>
      <c r="B36" s="4">
        <v>909</v>
      </c>
      <c r="C36" s="50" t="s">
        <v>68</v>
      </c>
      <c r="D36" s="50" t="s">
        <v>70</v>
      </c>
      <c r="E36" s="50" t="s">
        <v>68</v>
      </c>
      <c r="F36" s="50" t="s">
        <v>110</v>
      </c>
      <c r="G36" s="50" t="s">
        <v>68</v>
      </c>
      <c r="H36" s="50" t="s">
        <v>6</v>
      </c>
      <c r="I36" s="50" t="s">
        <v>191</v>
      </c>
      <c r="J36" s="70"/>
      <c r="K36" s="51"/>
      <c r="L36" s="51"/>
      <c r="M36" s="51"/>
      <c r="N36" s="51"/>
      <c r="O36" s="71"/>
      <c r="P36" s="51"/>
      <c r="Q36" s="71"/>
      <c r="R36" s="51">
        <v>1.7</v>
      </c>
      <c r="S36" s="51">
        <v>1.7</v>
      </c>
    </row>
    <row r="37" spans="1:19" ht="31.5">
      <c r="A37" s="4" t="s">
        <v>190</v>
      </c>
      <c r="B37" s="4">
        <v>909</v>
      </c>
      <c r="C37" s="50" t="s">
        <v>68</v>
      </c>
      <c r="D37" s="50" t="s">
        <v>70</v>
      </c>
      <c r="E37" s="50" t="s">
        <v>68</v>
      </c>
      <c r="F37" s="50" t="s">
        <v>110</v>
      </c>
      <c r="G37" s="50" t="s">
        <v>68</v>
      </c>
      <c r="H37" s="50" t="s">
        <v>6</v>
      </c>
      <c r="I37" s="50" t="s">
        <v>319</v>
      </c>
      <c r="J37" s="70"/>
      <c r="K37" s="51"/>
      <c r="L37" s="51"/>
      <c r="M37" s="51"/>
      <c r="N37" s="51"/>
      <c r="O37" s="71"/>
      <c r="P37" s="51"/>
      <c r="Q37" s="71"/>
      <c r="R37" s="51">
        <v>4.5</v>
      </c>
      <c r="S37" s="51">
        <v>4.5</v>
      </c>
    </row>
    <row r="38" spans="1:19" ht="31.5">
      <c r="A38" s="4" t="s">
        <v>317</v>
      </c>
      <c r="B38" s="4">
        <v>909</v>
      </c>
      <c r="C38" s="50" t="s">
        <v>68</v>
      </c>
      <c r="D38" s="50" t="s">
        <v>70</v>
      </c>
      <c r="E38" s="50" t="s">
        <v>68</v>
      </c>
      <c r="F38" s="50" t="s">
        <v>110</v>
      </c>
      <c r="G38" s="50" t="s">
        <v>68</v>
      </c>
      <c r="H38" s="50" t="s">
        <v>6</v>
      </c>
      <c r="I38" s="50" t="s">
        <v>320</v>
      </c>
      <c r="J38" s="70"/>
      <c r="K38" s="51"/>
      <c r="L38" s="51"/>
      <c r="M38" s="51"/>
      <c r="N38" s="51"/>
      <c r="O38" s="71"/>
      <c r="P38" s="51"/>
      <c r="Q38" s="71"/>
      <c r="R38" s="51"/>
      <c r="S38" s="51"/>
    </row>
    <row r="39" spans="1:19" ht="78.75">
      <c r="A39" s="54" t="s">
        <v>218</v>
      </c>
      <c r="B39" s="4">
        <v>909</v>
      </c>
      <c r="C39" s="50" t="s">
        <v>68</v>
      </c>
      <c r="D39" s="50" t="s">
        <v>70</v>
      </c>
      <c r="E39" s="50" t="s">
        <v>68</v>
      </c>
      <c r="F39" s="50" t="s">
        <v>110</v>
      </c>
      <c r="G39" s="50" t="s">
        <v>9</v>
      </c>
      <c r="H39" s="50" t="s">
        <v>10</v>
      </c>
      <c r="I39" s="51"/>
      <c r="J39" s="51">
        <f>J40+J42</f>
        <v>0</v>
      </c>
      <c r="K39" s="56"/>
      <c r="L39" s="56"/>
      <c r="M39" s="61"/>
      <c r="N39" s="59"/>
      <c r="O39" s="51"/>
      <c r="P39" s="59"/>
      <c r="Q39" s="62"/>
      <c r="R39" s="56">
        <f>R40</f>
        <v>0</v>
      </c>
      <c r="S39" s="56">
        <f>S40</f>
        <v>0</v>
      </c>
    </row>
    <row r="40" spans="1:19" ht="141.75">
      <c r="A40" s="54" t="s">
        <v>12</v>
      </c>
      <c r="B40" s="4">
        <v>909</v>
      </c>
      <c r="C40" s="50" t="s">
        <v>68</v>
      </c>
      <c r="D40" s="50" t="s">
        <v>70</v>
      </c>
      <c r="E40" s="50" t="s">
        <v>68</v>
      </c>
      <c r="F40" s="50" t="s">
        <v>110</v>
      </c>
      <c r="G40" s="50" t="s">
        <v>9</v>
      </c>
      <c r="H40" s="50" t="s">
        <v>11</v>
      </c>
      <c r="I40" s="51"/>
      <c r="J40" s="51">
        <f>J41</f>
        <v>0</v>
      </c>
      <c r="K40" s="56"/>
      <c r="L40" s="56"/>
      <c r="M40" s="61"/>
      <c r="N40" s="59"/>
      <c r="O40" s="51"/>
      <c r="P40" s="59"/>
      <c r="Q40" s="62"/>
      <c r="R40" s="56">
        <f>R41+R42+R43</f>
        <v>0</v>
      </c>
      <c r="S40" s="56">
        <f>S41+S42+S43</f>
        <v>0</v>
      </c>
    </row>
    <row r="41" spans="1:19" ht="31.5">
      <c r="A41" s="4" t="s">
        <v>3</v>
      </c>
      <c r="B41" s="4">
        <v>909</v>
      </c>
      <c r="C41" s="50" t="s">
        <v>68</v>
      </c>
      <c r="D41" s="50" t="s">
        <v>70</v>
      </c>
      <c r="E41" s="50" t="s">
        <v>68</v>
      </c>
      <c r="F41" s="50" t="s">
        <v>110</v>
      </c>
      <c r="G41" s="50" t="s">
        <v>9</v>
      </c>
      <c r="H41" s="50" t="s">
        <v>11</v>
      </c>
      <c r="I41" s="77">
        <v>121</v>
      </c>
      <c r="J41" s="51"/>
      <c r="K41" s="56"/>
      <c r="L41" s="56"/>
      <c r="M41" s="61"/>
      <c r="N41" s="59"/>
      <c r="O41" s="51"/>
      <c r="P41" s="59"/>
      <c r="Q41" s="62"/>
      <c r="R41" s="56"/>
      <c r="S41" s="56"/>
    </row>
    <row r="42" spans="1:19" ht="78.75">
      <c r="A42" s="93" t="s">
        <v>4</v>
      </c>
      <c r="B42" s="4">
        <v>909</v>
      </c>
      <c r="C42" s="50" t="s">
        <v>68</v>
      </c>
      <c r="D42" s="50" t="s">
        <v>70</v>
      </c>
      <c r="E42" s="50" t="s">
        <v>68</v>
      </c>
      <c r="F42" s="50" t="s">
        <v>110</v>
      </c>
      <c r="G42" s="50" t="s">
        <v>9</v>
      </c>
      <c r="H42" s="50" t="s">
        <v>11</v>
      </c>
      <c r="I42" s="77" t="s">
        <v>2</v>
      </c>
      <c r="J42" s="94"/>
      <c r="K42" s="94"/>
      <c r="L42" s="94"/>
      <c r="M42" s="94"/>
      <c r="N42" s="94"/>
      <c r="O42" s="95"/>
      <c r="P42" s="94"/>
      <c r="Q42" s="95"/>
      <c r="R42" s="94"/>
      <c r="S42" s="94"/>
    </row>
    <row r="43" spans="1:19" ht="63">
      <c r="A43" s="4" t="s">
        <v>188</v>
      </c>
      <c r="B43" s="4">
        <v>909</v>
      </c>
      <c r="C43" s="50" t="s">
        <v>68</v>
      </c>
      <c r="D43" s="50" t="s">
        <v>70</v>
      </c>
      <c r="E43" s="50" t="s">
        <v>68</v>
      </c>
      <c r="F43" s="50" t="s">
        <v>110</v>
      </c>
      <c r="G43" s="50" t="s">
        <v>9</v>
      </c>
      <c r="H43" s="50" t="s">
        <v>11</v>
      </c>
      <c r="I43" s="77" t="s">
        <v>189</v>
      </c>
      <c r="J43" s="94"/>
      <c r="K43" s="94"/>
      <c r="L43" s="94"/>
      <c r="M43" s="94"/>
      <c r="N43" s="94"/>
      <c r="O43" s="95"/>
      <c r="P43" s="94"/>
      <c r="Q43" s="95"/>
      <c r="R43" s="94"/>
      <c r="S43" s="94"/>
    </row>
    <row r="44" spans="1:19" ht="47.25">
      <c r="A44" s="4" t="s">
        <v>7</v>
      </c>
      <c r="B44" s="4">
        <v>909</v>
      </c>
      <c r="C44" s="50" t="s">
        <v>68</v>
      </c>
      <c r="D44" s="50" t="s">
        <v>70</v>
      </c>
      <c r="E44" s="50" t="s">
        <v>192</v>
      </c>
      <c r="F44" s="50" t="s">
        <v>194</v>
      </c>
      <c r="G44" s="50"/>
      <c r="H44" s="50"/>
      <c r="I44" s="77"/>
      <c r="J44" s="94"/>
      <c r="K44" s="94"/>
      <c r="L44" s="94"/>
      <c r="M44" s="94"/>
      <c r="N44" s="94"/>
      <c r="O44" s="95"/>
      <c r="P44" s="94"/>
      <c r="Q44" s="95"/>
      <c r="R44" s="94">
        <f t="shared" ref="R44:S47" si="2">R45</f>
        <v>0.2</v>
      </c>
      <c r="S44" s="94">
        <f t="shared" si="2"/>
        <v>0.2</v>
      </c>
    </row>
    <row r="45" spans="1:19" ht="63">
      <c r="A45" s="4" t="s">
        <v>8</v>
      </c>
      <c r="B45" s="4">
        <v>909</v>
      </c>
      <c r="C45" s="50" t="s">
        <v>68</v>
      </c>
      <c r="D45" s="50" t="s">
        <v>70</v>
      </c>
      <c r="E45" s="50" t="s">
        <v>192</v>
      </c>
      <c r="F45" s="50" t="s">
        <v>110</v>
      </c>
      <c r="G45" s="50"/>
      <c r="H45" s="50"/>
      <c r="I45" s="77"/>
      <c r="J45" s="94"/>
      <c r="K45" s="94"/>
      <c r="L45" s="94"/>
      <c r="M45" s="94"/>
      <c r="N45" s="94"/>
      <c r="O45" s="95"/>
      <c r="P45" s="94"/>
      <c r="Q45" s="95"/>
      <c r="R45" s="94">
        <f t="shared" si="2"/>
        <v>0.2</v>
      </c>
      <c r="S45" s="94">
        <f t="shared" si="2"/>
        <v>0.2</v>
      </c>
    </row>
    <row r="46" spans="1:19" ht="94.5">
      <c r="A46" s="4" t="s">
        <v>212</v>
      </c>
      <c r="B46" s="4">
        <v>909</v>
      </c>
      <c r="C46" s="50" t="s">
        <v>68</v>
      </c>
      <c r="D46" s="50" t="s">
        <v>70</v>
      </c>
      <c r="E46" s="50" t="s">
        <v>192</v>
      </c>
      <c r="F46" s="50" t="s">
        <v>110</v>
      </c>
      <c r="G46" s="50" t="s">
        <v>9</v>
      </c>
      <c r="H46" s="50" t="s">
        <v>13</v>
      </c>
      <c r="I46" s="50"/>
      <c r="J46" s="50"/>
      <c r="K46" s="51"/>
      <c r="L46" s="51"/>
      <c r="M46" s="51"/>
      <c r="N46" s="61"/>
      <c r="O46" s="59"/>
      <c r="P46" s="51"/>
      <c r="Q46" s="59"/>
      <c r="R46" s="51">
        <f t="shared" si="2"/>
        <v>0.2</v>
      </c>
      <c r="S46" s="51">
        <f t="shared" si="2"/>
        <v>0.2</v>
      </c>
    </row>
    <row r="47" spans="1:19" ht="78.75">
      <c r="A47" s="4" t="s">
        <v>225</v>
      </c>
      <c r="B47" s="4">
        <v>909</v>
      </c>
      <c r="C47" s="50" t="s">
        <v>68</v>
      </c>
      <c r="D47" s="50" t="s">
        <v>70</v>
      </c>
      <c r="E47" s="50" t="s">
        <v>192</v>
      </c>
      <c r="F47" s="50" t="s">
        <v>110</v>
      </c>
      <c r="G47" s="50" t="s">
        <v>9</v>
      </c>
      <c r="H47" s="50" t="s">
        <v>14</v>
      </c>
      <c r="I47" s="50"/>
      <c r="J47" s="50"/>
      <c r="K47" s="51"/>
      <c r="L47" s="51"/>
      <c r="M47" s="51"/>
      <c r="N47" s="61"/>
      <c r="O47" s="59"/>
      <c r="P47" s="51"/>
      <c r="Q47" s="59"/>
      <c r="R47" s="51">
        <f t="shared" si="2"/>
        <v>0.2</v>
      </c>
      <c r="S47" s="51">
        <f t="shared" si="2"/>
        <v>0.2</v>
      </c>
    </row>
    <row r="48" spans="1:19" ht="63">
      <c r="A48" s="4" t="s">
        <v>188</v>
      </c>
      <c r="B48" s="4">
        <v>909</v>
      </c>
      <c r="C48" s="50" t="s">
        <v>68</v>
      </c>
      <c r="D48" s="50" t="s">
        <v>70</v>
      </c>
      <c r="E48" s="50" t="s">
        <v>192</v>
      </c>
      <c r="F48" s="50" t="s">
        <v>110</v>
      </c>
      <c r="G48" s="50" t="s">
        <v>9</v>
      </c>
      <c r="H48" s="50" t="s">
        <v>14</v>
      </c>
      <c r="I48" s="50" t="s">
        <v>189</v>
      </c>
      <c r="J48" s="50" t="s">
        <v>92</v>
      </c>
      <c r="K48" s="51" t="e">
        <f>#REF!</f>
        <v>#REF!</v>
      </c>
      <c r="L48" s="51" t="e">
        <f>#REF!</f>
        <v>#REF!</v>
      </c>
      <c r="M48" s="51" t="e">
        <f>#REF!</f>
        <v>#REF!</v>
      </c>
      <c r="N48" s="61">
        <v>186</v>
      </c>
      <c r="O48" s="59" t="e">
        <f>#REF!-N48</f>
        <v>#REF!</v>
      </c>
      <c r="P48" s="51">
        <v>186</v>
      </c>
      <c r="Q48" s="59" t="e">
        <f>#REF!-P48</f>
        <v>#REF!</v>
      </c>
      <c r="R48" s="51">
        <v>0.2</v>
      </c>
      <c r="S48" s="51">
        <v>0.2</v>
      </c>
    </row>
    <row r="49" spans="1:19" ht="15.75">
      <c r="A49" s="4" t="s">
        <v>72</v>
      </c>
      <c r="B49" s="4">
        <v>909</v>
      </c>
      <c r="C49" s="50" t="s">
        <v>68</v>
      </c>
      <c r="D49" s="50" t="s">
        <v>193</v>
      </c>
      <c r="E49" s="50"/>
      <c r="F49" s="50"/>
      <c r="G49" s="50"/>
      <c r="H49" s="50"/>
      <c r="I49" s="50"/>
      <c r="J49" s="51" t="e">
        <f>J52</f>
        <v>#REF!</v>
      </c>
      <c r="K49" s="51" t="e">
        <f>K52</f>
        <v>#REF!</v>
      </c>
      <c r="L49" s="51" t="e">
        <f>L52</f>
        <v>#REF!</v>
      </c>
      <c r="M49" s="51" t="e">
        <f>M52</f>
        <v>#REF!</v>
      </c>
      <c r="N49" s="61">
        <v>5.0999999999999996</v>
      </c>
      <c r="O49" s="59" t="e">
        <f>#REF!-N49</f>
        <v>#REF!</v>
      </c>
      <c r="P49" s="51">
        <v>5.0999999999999996</v>
      </c>
      <c r="Q49" s="10"/>
      <c r="R49" s="51">
        <f t="shared" ref="R49:S52" si="3">R50</f>
        <v>6.7</v>
      </c>
      <c r="S49" s="51">
        <f t="shared" si="3"/>
        <v>6.8</v>
      </c>
    </row>
    <row r="50" spans="1:19" ht="47.25">
      <c r="A50" s="54" t="s">
        <v>15</v>
      </c>
      <c r="B50" s="4">
        <v>909</v>
      </c>
      <c r="C50" s="50" t="s">
        <v>68</v>
      </c>
      <c r="D50" s="50" t="s">
        <v>193</v>
      </c>
      <c r="E50" s="50" t="s">
        <v>192</v>
      </c>
      <c r="F50" s="50" t="s">
        <v>194</v>
      </c>
      <c r="G50" s="50"/>
      <c r="H50" s="50"/>
      <c r="I50" s="50"/>
      <c r="J50" s="51"/>
      <c r="K50" s="51"/>
      <c r="L50" s="51"/>
      <c r="M50" s="51"/>
      <c r="N50" s="61"/>
      <c r="O50" s="59"/>
      <c r="P50" s="51"/>
      <c r="Q50" s="10"/>
      <c r="R50" s="51">
        <f t="shared" si="3"/>
        <v>6.7</v>
      </c>
      <c r="S50" s="51">
        <f t="shared" si="3"/>
        <v>6.8</v>
      </c>
    </row>
    <row r="51" spans="1:19" ht="63">
      <c r="A51" s="54" t="s">
        <v>16</v>
      </c>
      <c r="B51" s="4">
        <v>909</v>
      </c>
      <c r="C51" s="50" t="s">
        <v>68</v>
      </c>
      <c r="D51" s="50" t="s">
        <v>193</v>
      </c>
      <c r="E51" s="50" t="s">
        <v>192</v>
      </c>
      <c r="F51" s="50" t="s">
        <v>110</v>
      </c>
      <c r="G51" s="50"/>
      <c r="H51" s="50"/>
      <c r="I51" s="50"/>
      <c r="J51" s="51"/>
      <c r="K51" s="51"/>
      <c r="L51" s="51"/>
      <c r="M51" s="51"/>
      <c r="N51" s="61"/>
      <c r="O51" s="59"/>
      <c r="P51" s="51"/>
      <c r="Q51" s="10"/>
      <c r="R51" s="51">
        <f t="shared" si="3"/>
        <v>6.7</v>
      </c>
      <c r="S51" s="51">
        <f t="shared" si="3"/>
        <v>6.8</v>
      </c>
    </row>
    <row r="52" spans="1:19" ht="31.5">
      <c r="A52" s="4" t="s">
        <v>226</v>
      </c>
      <c r="B52" s="4">
        <v>909</v>
      </c>
      <c r="C52" s="50" t="s">
        <v>68</v>
      </c>
      <c r="D52" s="50" t="s">
        <v>193</v>
      </c>
      <c r="E52" s="50" t="s">
        <v>192</v>
      </c>
      <c r="F52" s="50" t="s">
        <v>110</v>
      </c>
      <c r="G52" s="50" t="s">
        <v>9</v>
      </c>
      <c r="H52" s="50" t="s">
        <v>17</v>
      </c>
      <c r="I52" s="50"/>
      <c r="J52" s="51" t="e">
        <f>J53</f>
        <v>#REF!</v>
      </c>
      <c r="K52" s="51" t="e">
        <f>K53</f>
        <v>#REF!</v>
      </c>
      <c r="L52" s="51" t="e">
        <f>L53</f>
        <v>#REF!</v>
      </c>
      <c r="M52" s="51" t="e">
        <f>M53</f>
        <v>#REF!</v>
      </c>
      <c r="N52" s="61">
        <v>5.0999999999999996</v>
      </c>
      <c r="O52" s="59" t="e">
        <f>#REF!-N52</f>
        <v>#REF!</v>
      </c>
      <c r="P52" s="51">
        <v>5.0999999999999996</v>
      </c>
      <c r="Q52" s="10"/>
      <c r="R52" s="51">
        <f t="shared" si="3"/>
        <v>6.7</v>
      </c>
      <c r="S52" s="51">
        <f t="shared" si="3"/>
        <v>6.8</v>
      </c>
    </row>
    <row r="53" spans="1:19" ht="15.75">
      <c r="A53" s="4" t="s">
        <v>195</v>
      </c>
      <c r="B53" s="4">
        <v>909</v>
      </c>
      <c r="C53" s="50" t="s">
        <v>68</v>
      </c>
      <c r="D53" s="50" t="s">
        <v>193</v>
      </c>
      <c r="E53" s="50" t="s">
        <v>192</v>
      </c>
      <c r="F53" s="50" t="s">
        <v>110</v>
      </c>
      <c r="G53" s="50" t="s">
        <v>9</v>
      </c>
      <c r="H53" s="50" t="s">
        <v>17</v>
      </c>
      <c r="I53" s="50" t="s">
        <v>196</v>
      </c>
      <c r="J53" s="51" t="e">
        <f>#REF!</f>
        <v>#REF!</v>
      </c>
      <c r="K53" s="51" t="e">
        <f>#REF!</f>
        <v>#REF!</v>
      </c>
      <c r="L53" s="51" t="e">
        <f>#REF!</f>
        <v>#REF!</v>
      </c>
      <c r="M53" s="51" t="e">
        <f>#REF!</f>
        <v>#REF!</v>
      </c>
      <c r="N53" s="61">
        <v>5.0999999999999996</v>
      </c>
      <c r="O53" s="59" t="e">
        <f>#REF!-N53</f>
        <v>#REF!</v>
      </c>
      <c r="P53" s="51">
        <v>5.0999999999999996</v>
      </c>
      <c r="Q53" s="10"/>
      <c r="R53" s="51">
        <v>6.7</v>
      </c>
      <c r="S53" s="51">
        <v>6.8</v>
      </c>
    </row>
    <row r="54" spans="1:19" ht="15.75">
      <c r="A54" s="4" t="s">
        <v>131</v>
      </c>
      <c r="B54" s="4">
        <v>909</v>
      </c>
      <c r="C54" s="77" t="s">
        <v>68</v>
      </c>
      <c r="D54" s="77" t="s">
        <v>149</v>
      </c>
      <c r="E54" s="77"/>
      <c r="F54" s="77"/>
      <c r="G54" s="77"/>
      <c r="H54" s="77"/>
      <c r="I54" s="41"/>
      <c r="J54" s="51" t="e">
        <f>#REF!+J55+#REF!+#REF!</f>
        <v>#REF!</v>
      </c>
      <c r="K54" s="51" t="e">
        <f>#REF!+K55+#REF!+#REF!</f>
        <v>#REF!</v>
      </c>
      <c r="L54" s="51" t="e">
        <f>#REF!+L55+#REF!+#REF!</f>
        <v>#REF!</v>
      </c>
      <c r="M54" s="51" t="e">
        <f>#REF!+M55+#REF!+#REF!</f>
        <v>#REF!</v>
      </c>
      <c r="N54" s="61">
        <v>10.4</v>
      </c>
      <c r="O54" s="59" t="e">
        <f>#REF!-N54</f>
        <v>#REF!</v>
      </c>
      <c r="P54" s="51">
        <v>10.4</v>
      </c>
      <c r="Q54" s="10"/>
      <c r="R54" s="51">
        <f>R56</f>
        <v>0</v>
      </c>
      <c r="S54" s="51">
        <f>S56</f>
        <v>0</v>
      </c>
    </row>
    <row r="55" spans="1:19" ht="47.25">
      <c r="A55" s="4" t="s">
        <v>197</v>
      </c>
      <c r="B55" s="4">
        <v>909</v>
      </c>
      <c r="C55" s="50" t="s">
        <v>68</v>
      </c>
      <c r="D55" s="50" t="s">
        <v>149</v>
      </c>
      <c r="E55" s="50" t="s">
        <v>142</v>
      </c>
      <c r="F55" s="50" t="s">
        <v>111</v>
      </c>
      <c r="G55" s="50"/>
      <c r="H55" s="50" t="s">
        <v>187</v>
      </c>
      <c r="I55" s="41"/>
      <c r="J55" s="51" t="e">
        <f>J56</f>
        <v>#REF!</v>
      </c>
      <c r="K55" s="51" t="e">
        <f t="shared" ref="K55:M56" si="4">K56</f>
        <v>#REF!</v>
      </c>
      <c r="L55" s="51" t="e">
        <f t="shared" si="4"/>
        <v>#REF!</v>
      </c>
      <c r="M55" s="51" t="e">
        <f t="shared" si="4"/>
        <v>#REF!</v>
      </c>
      <c r="N55" s="61">
        <v>10.4</v>
      </c>
      <c r="O55" s="59" t="e">
        <f>#REF!-N55</f>
        <v>#REF!</v>
      </c>
      <c r="P55" s="51">
        <v>10.4</v>
      </c>
      <c r="Q55" s="10"/>
      <c r="R55" s="51">
        <f>R56</f>
        <v>0</v>
      </c>
      <c r="S55" s="51">
        <f>S56</f>
        <v>0</v>
      </c>
    </row>
    <row r="56" spans="1:19" ht="31.5">
      <c r="A56" s="4" t="s">
        <v>132</v>
      </c>
      <c r="B56" s="4">
        <v>909</v>
      </c>
      <c r="C56" s="50" t="s">
        <v>68</v>
      </c>
      <c r="D56" s="50" t="s">
        <v>149</v>
      </c>
      <c r="E56" s="50" t="s">
        <v>142</v>
      </c>
      <c r="F56" s="50" t="s">
        <v>111</v>
      </c>
      <c r="G56" s="50"/>
      <c r="H56" s="50" t="s">
        <v>198</v>
      </c>
      <c r="I56" s="41"/>
      <c r="J56" s="51" t="e">
        <f>J57</f>
        <v>#REF!</v>
      </c>
      <c r="K56" s="51" t="e">
        <f t="shared" si="4"/>
        <v>#REF!</v>
      </c>
      <c r="L56" s="51" t="e">
        <f t="shared" si="4"/>
        <v>#REF!</v>
      </c>
      <c r="M56" s="51" t="e">
        <f t="shared" si="4"/>
        <v>#REF!</v>
      </c>
      <c r="N56" s="61">
        <v>10.4</v>
      </c>
      <c r="O56" s="59" t="e">
        <f>#REF!-N56</f>
        <v>#REF!</v>
      </c>
      <c r="P56" s="51">
        <v>10.4</v>
      </c>
      <c r="Q56" s="10"/>
      <c r="R56" s="51">
        <f>R57</f>
        <v>0</v>
      </c>
      <c r="S56" s="51">
        <f>S57</f>
        <v>0</v>
      </c>
    </row>
    <row r="57" spans="1:19" ht="63">
      <c r="A57" s="4" t="s">
        <v>188</v>
      </c>
      <c r="B57" s="4">
        <v>909</v>
      </c>
      <c r="C57" s="50" t="s">
        <v>68</v>
      </c>
      <c r="D57" s="50" t="s">
        <v>149</v>
      </c>
      <c r="E57" s="50" t="s">
        <v>142</v>
      </c>
      <c r="F57" s="50" t="s">
        <v>111</v>
      </c>
      <c r="G57" s="50"/>
      <c r="H57" s="50" t="s">
        <v>198</v>
      </c>
      <c r="I57" s="50" t="s">
        <v>189</v>
      </c>
      <c r="J57" s="51" t="e">
        <f>#REF!</f>
        <v>#REF!</v>
      </c>
      <c r="K57" s="51" t="e">
        <f>#REF!</f>
        <v>#REF!</v>
      </c>
      <c r="L57" s="51" t="e">
        <f>#REF!</f>
        <v>#REF!</v>
      </c>
      <c r="M57" s="51" t="e">
        <f>#REF!</f>
        <v>#REF!</v>
      </c>
      <c r="N57" s="61">
        <v>10.4</v>
      </c>
      <c r="O57" s="59" t="e">
        <f>#REF!-N57</f>
        <v>#REF!</v>
      </c>
      <c r="P57" s="51">
        <v>10.4</v>
      </c>
      <c r="Q57" s="10"/>
      <c r="R57" s="51"/>
      <c r="S57" s="51"/>
    </row>
    <row r="58" spans="1:19" ht="15.75">
      <c r="A58" s="4" t="s">
        <v>131</v>
      </c>
      <c r="B58" s="4">
        <v>909</v>
      </c>
      <c r="C58" s="50" t="s">
        <v>68</v>
      </c>
      <c r="D58" s="50"/>
      <c r="E58" s="50"/>
      <c r="F58" s="50"/>
      <c r="G58" s="50"/>
      <c r="H58" s="50"/>
      <c r="I58" s="50"/>
      <c r="J58" s="51"/>
      <c r="K58" s="51"/>
      <c r="L58" s="51"/>
      <c r="M58" s="51"/>
      <c r="N58" s="61"/>
      <c r="O58" s="59"/>
      <c r="P58" s="51"/>
      <c r="Q58" s="10"/>
      <c r="R58" s="51">
        <f t="shared" ref="R58:S61" si="5">R59</f>
        <v>60</v>
      </c>
      <c r="S58" s="51">
        <f t="shared" si="5"/>
        <v>61.1</v>
      </c>
    </row>
    <row r="59" spans="1:19" ht="47.25">
      <c r="A59" s="4" t="s">
        <v>15</v>
      </c>
      <c r="B59" s="4">
        <v>909</v>
      </c>
      <c r="C59" s="50" t="s">
        <v>68</v>
      </c>
      <c r="D59" s="50" t="s">
        <v>149</v>
      </c>
      <c r="E59" s="50" t="s">
        <v>192</v>
      </c>
      <c r="F59" s="50" t="s">
        <v>194</v>
      </c>
      <c r="G59" s="50"/>
      <c r="H59" s="50"/>
      <c r="I59" s="50"/>
      <c r="J59" s="51"/>
      <c r="K59" s="51"/>
      <c r="L59" s="51"/>
      <c r="M59" s="51"/>
      <c r="N59" s="61"/>
      <c r="O59" s="59"/>
      <c r="P59" s="51"/>
      <c r="Q59" s="10"/>
      <c r="R59" s="51">
        <f t="shared" si="5"/>
        <v>60</v>
      </c>
      <c r="S59" s="51">
        <f t="shared" si="5"/>
        <v>61.1</v>
      </c>
    </row>
    <row r="60" spans="1:19" ht="63">
      <c r="A60" s="4" t="s">
        <v>16</v>
      </c>
      <c r="B60" s="4">
        <v>909</v>
      </c>
      <c r="C60" s="50" t="s">
        <v>68</v>
      </c>
      <c r="D60" s="50" t="s">
        <v>149</v>
      </c>
      <c r="E60" s="50" t="s">
        <v>192</v>
      </c>
      <c r="F60" s="50" t="s">
        <v>110</v>
      </c>
      <c r="G60" s="50"/>
      <c r="H60" s="50"/>
      <c r="I60" s="50"/>
      <c r="J60" s="51"/>
      <c r="K60" s="51"/>
      <c r="L60" s="51"/>
      <c r="M60" s="51"/>
      <c r="N60" s="61"/>
      <c r="O60" s="59"/>
      <c r="P60" s="51"/>
      <c r="Q60" s="10"/>
      <c r="R60" s="51">
        <f>R61+R63</f>
        <v>60</v>
      </c>
      <c r="S60" s="51">
        <f>S61+S63</f>
        <v>61.1</v>
      </c>
    </row>
    <row r="61" spans="1:19" ht="31.5">
      <c r="A61" s="4" t="s">
        <v>236</v>
      </c>
      <c r="B61" s="4">
        <v>909</v>
      </c>
      <c r="C61" s="50" t="s">
        <v>68</v>
      </c>
      <c r="D61" s="50" t="s">
        <v>149</v>
      </c>
      <c r="E61" s="50" t="s">
        <v>192</v>
      </c>
      <c r="F61" s="50" t="s">
        <v>110</v>
      </c>
      <c r="G61" s="50" t="s">
        <v>9</v>
      </c>
      <c r="H61" s="50" t="s">
        <v>237</v>
      </c>
      <c r="I61" s="50"/>
      <c r="J61" s="51"/>
      <c r="K61" s="51"/>
      <c r="L61" s="51"/>
      <c r="M61" s="51"/>
      <c r="N61" s="61"/>
      <c r="O61" s="59"/>
      <c r="P61" s="51"/>
      <c r="Q61" s="10"/>
      <c r="R61" s="51">
        <f t="shared" si="5"/>
        <v>60</v>
      </c>
      <c r="S61" s="51">
        <f t="shared" si="5"/>
        <v>61.1</v>
      </c>
    </row>
    <row r="62" spans="1:19" ht="63">
      <c r="A62" s="4" t="s">
        <v>188</v>
      </c>
      <c r="B62" s="4">
        <v>909</v>
      </c>
      <c r="C62" s="50" t="s">
        <v>68</v>
      </c>
      <c r="D62" s="50" t="s">
        <v>149</v>
      </c>
      <c r="E62" s="50" t="s">
        <v>192</v>
      </c>
      <c r="F62" s="50" t="s">
        <v>110</v>
      </c>
      <c r="G62" s="50" t="s">
        <v>9</v>
      </c>
      <c r="H62" s="50" t="s">
        <v>237</v>
      </c>
      <c r="I62" s="50" t="s">
        <v>189</v>
      </c>
      <c r="J62" s="51"/>
      <c r="K62" s="51"/>
      <c r="L62" s="51"/>
      <c r="M62" s="51"/>
      <c r="N62" s="61"/>
      <c r="O62" s="59"/>
      <c r="P62" s="51"/>
      <c r="Q62" s="10"/>
      <c r="R62" s="51">
        <v>60</v>
      </c>
      <c r="S62" s="51">
        <v>61.1</v>
      </c>
    </row>
    <row r="63" spans="1:19" ht="64.5" customHeight="1">
      <c r="A63" s="4" t="s">
        <v>351</v>
      </c>
      <c r="B63" s="4">
        <v>909</v>
      </c>
      <c r="C63" s="50" t="s">
        <v>68</v>
      </c>
      <c r="D63" s="50" t="s">
        <v>149</v>
      </c>
      <c r="E63" s="50" t="s">
        <v>192</v>
      </c>
      <c r="F63" s="50" t="s">
        <v>110</v>
      </c>
      <c r="G63" s="50" t="s">
        <v>9</v>
      </c>
      <c r="H63" s="50" t="s">
        <v>350</v>
      </c>
      <c r="I63" s="50"/>
      <c r="J63" s="51"/>
      <c r="K63" s="51"/>
      <c r="L63" s="51"/>
      <c r="M63" s="51"/>
      <c r="N63" s="61"/>
      <c r="O63" s="59"/>
      <c r="P63" s="51"/>
      <c r="Q63" s="10"/>
      <c r="R63" s="51">
        <f>R64</f>
        <v>0</v>
      </c>
      <c r="S63" s="51">
        <f>S64</f>
        <v>0</v>
      </c>
    </row>
    <row r="64" spans="1:19" ht="63">
      <c r="A64" s="4" t="s">
        <v>188</v>
      </c>
      <c r="B64" s="4">
        <v>909</v>
      </c>
      <c r="C64" s="50" t="s">
        <v>68</v>
      </c>
      <c r="D64" s="50" t="s">
        <v>149</v>
      </c>
      <c r="E64" s="50" t="s">
        <v>192</v>
      </c>
      <c r="F64" s="50" t="s">
        <v>110</v>
      </c>
      <c r="G64" s="50" t="s">
        <v>9</v>
      </c>
      <c r="H64" s="50" t="s">
        <v>350</v>
      </c>
      <c r="I64" s="50" t="s">
        <v>189</v>
      </c>
      <c r="J64" s="51"/>
      <c r="K64" s="51"/>
      <c r="L64" s="51"/>
      <c r="M64" s="51"/>
      <c r="N64" s="61"/>
      <c r="O64" s="59"/>
      <c r="P64" s="51"/>
      <c r="Q64" s="10"/>
      <c r="R64" s="51"/>
      <c r="S64" s="51"/>
    </row>
    <row r="65" spans="1:19" ht="15.75">
      <c r="A65" s="4" t="s">
        <v>126</v>
      </c>
      <c r="B65" s="4">
        <v>909</v>
      </c>
      <c r="C65" s="50" t="s">
        <v>69</v>
      </c>
      <c r="D65" s="50"/>
      <c r="E65" s="50"/>
      <c r="F65" s="50"/>
      <c r="G65" s="50"/>
      <c r="H65" s="50"/>
      <c r="I65" s="50"/>
      <c r="J65" s="51" t="e">
        <f>J66</f>
        <v>#REF!</v>
      </c>
      <c r="K65" s="51" t="e">
        <f>K66</f>
        <v>#REF!</v>
      </c>
      <c r="L65" s="51" t="e">
        <f>L66</f>
        <v>#REF!</v>
      </c>
      <c r="M65" s="51" t="e">
        <f>M66</f>
        <v>#REF!</v>
      </c>
      <c r="N65" s="61">
        <v>46.3</v>
      </c>
      <c r="O65" s="59" t="e">
        <f>#REF!-N65</f>
        <v>#REF!</v>
      </c>
      <c r="P65" s="51">
        <f>P66</f>
        <v>47</v>
      </c>
      <c r="Q65" s="10"/>
      <c r="R65" s="51">
        <f t="shared" ref="R65:S68" si="6">R66</f>
        <v>75.5</v>
      </c>
      <c r="S65" s="51">
        <f t="shared" si="6"/>
        <v>75.5</v>
      </c>
    </row>
    <row r="66" spans="1:19" ht="31.5">
      <c r="A66" s="4" t="s">
        <v>127</v>
      </c>
      <c r="B66" s="4">
        <v>909</v>
      </c>
      <c r="C66" s="75" t="s">
        <v>69</v>
      </c>
      <c r="D66" s="75" t="s">
        <v>95</v>
      </c>
      <c r="E66" s="41"/>
      <c r="F66" s="41"/>
      <c r="G66" s="84"/>
      <c r="H66" s="41"/>
      <c r="I66" s="41"/>
      <c r="J66" s="51" t="e">
        <f>J69</f>
        <v>#REF!</v>
      </c>
      <c r="K66" s="51" t="e">
        <f>K69</f>
        <v>#REF!</v>
      </c>
      <c r="L66" s="51" t="e">
        <f>L69</f>
        <v>#REF!</v>
      </c>
      <c r="M66" s="51" t="e">
        <f>M69</f>
        <v>#REF!</v>
      </c>
      <c r="N66" s="61">
        <v>46.3</v>
      </c>
      <c r="O66" s="59" t="e">
        <f>#REF!-N66</f>
        <v>#REF!</v>
      </c>
      <c r="P66" s="51">
        <v>47</v>
      </c>
      <c r="Q66" s="10"/>
      <c r="R66" s="51">
        <f t="shared" si="6"/>
        <v>75.5</v>
      </c>
      <c r="S66" s="51">
        <f t="shared" si="6"/>
        <v>75.5</v>
      </c>
    </row>
    <row r="67" spans="1:19" ht="47.25">
      <c r="A67" s="54" t="s">
        <v>7</v>
      </c>
      <c r="B67" s="4">
        <v>909</v>
      </c>
      <c r="C67" s="75" t="s">
        <v>69</v>
      </c>
      <c r="D67" s="75" t="s">
        <v>95</v>
      </c>
      <c r="E67" s="41">
        <v>89</v>
      </c>
      <c r="F67" s="41">
        <v>0</v>
      </c>
      <c r="G67" s="84"/>
      <c r="H67" s="41"/>
      <c r="I67" s="41"/>
      <c r="J67" s="51"/>
      <c r="K67" s="51"/>
      <c r="L67" s="51"/>
      <c r="M67" s="51"/>
      <c r="N67" s="61"/>
      <c r="O67" s="59"/>
      <c r="P67" s="51"/>
      <c r="Q67" s="10"/>
      <c r="R67" s="51">
        <f t="shared" si="6"/>
        <v>75.5</v>
      </c>
      <c r="S67" s="51">
        <f t="shared" si="6"/>
        <v>75.5</v>
      </c>
    </row>
    <row r="68" spans="1:19" ht="63">
      <c r="A68" s="54" t="s">
        <v>8</v>
      </c>
      <c r="B68" s="4">
        <v>909</v>
      </c>
      <c r="C68" s="75" t="s">
        <v>69</v>
      </c>
      <c r="D68" s="75" t="s">
        <v>95</v>
      </c>
      <c r="E68" s="41">
        <v>89</v>
      </c>
      <c r="F68" s="41">
        <v>1</v>
      </c>
      <c r="G68" s="84"/>
      <c r="H68" s="41"/>
      <c r="I68" s="41"/>
      <c r="J68" s="51"/>
      <c r="K68" s="51"/>
      <c r="L68" s="51"/>
      <c r="M68" s="51"/>
      <c r="N68" s="61"/>
      <c r="O68" s="59"/>
      <c r="P68" s="51"/>
      <c r="Q68" s="10"/>
      <c r="R68" s="51">
        <f t="shared" si="6"/>
        <v>75.5</v>
      </c>
      <c r="S68" s="51">
        <f t="shared" si="6"/>
        <v>75.5</v>
      </c>
    </row>
    <row r="69" spans="1:19" ht="47.25">
      <c r="A69" s="4" t="s">
        <v>125</v>
      </c>
      <c r="B69" s="4">
        <v>909</v>
      </c>
      <c r="C69" s="75" t="s">
        <v>69</v>
      </c>
      <c r="D69" s="75" t="s">
        <v>95</v>
      </c>
      <c r="E69" s="50" t="s">
        <v>192</v>
      </c>
      <c r="F69" s="50" t="s">
        <v>110</v>
      </c>
      <c r="G69" s="50" t="s">
        <v>9</v>
      </c>
      <c r="H69" s="50" t="s">
        <v>18</v>
      </c>
      <c r="I69" s="75"/>
      <c r="J69" s="51" t="e">
        <f>#REF!</f>
        <v>#REF!</v>
      </c>
      <c r="K69" s="51" t="e">
        <f>#REF!</f>
        <v>#REF!</v>
      </c>
      <c r="L69" s="51" t="e">
        <f>#REF!</f>
        <v>#REF!</v>
      </c>
      <c r="M69" s="51" t="e">
        <f>#REF!</f>
        <v>#REF!</v>
      </c>
      <c r="N69" s="61">
        <v>46.3</v>
      </c>
      <c r="O69" s="59" t="e">
        <f>#REF!-N69</f>
        <v>#REF!</v>
      </c>
      <c r="P69" s="51">
        <v>47</v>
      </c>
      <c r="Q69" s="10"/>
      <c r="R69" s="51">
        <f>R70+R71+R72+R73</f>
        <v>75.5</v>
      </c>
      <c r="S69" s="51">
        <f>S70+S71+S72+S73</f>
        <v>75.5</v>
      </c>
    </row>
    <row r="70" spans="1:19" ht="31.5">
      <c r="A70" s="4" t="s">
        <v>3</v>
      </c>
      <c r="B70" s="4">
        <v>909</v>
      </c>
      <c r="C70" s="75" t="s">
        <v>69</v>
      </c>
      <c r="D70" s="75" t="s">
        <v>95</v>
      </c>
      <c r="E70" s="50" t="s">
        <v>192</v>
      </c>
      <c r="F70" s="50" t="s">
        <v>110</v>
      </c>
      <c r="G70" s="50" t="s">
        <v>9</v>
      </c>
      <c r="H70" s="50" t="s">
        <v>18</v>
      </c>
      <c r="I70" s="75" t="s">
        <v>184</v>
      </c>
      <c r="J70" s="51"/>
      <c r="K70" s="51"/>
      <c r="L70" s="51"/>
      <c r="M70" s="51"/>
      <c r="N70" s="61"/>
      <c r="O70" s="59"/>
      <c r="P70" s="51"/>
      <c r="Q70" s="10"/>
      <c r="R70" s="51">
        <v>53.6</v>
      </c>
      <c r="S70" s="51">
        <v>53.6</v>
      </c>
    </row>
    <row r="71" spans="1:19" ht="78.75">
      <c r="A71" s="93" t="s">
        <v>4</v>
      </c>
      <c r="B71" s="4">
        <v>909</v>
      </c>
      <c r="C71" s="75" t="s">
        <v>69</v>
      </c>
      <c r="D71" s="75" t="s">
        <v>95</v>
      </c>
      <c r="E71" s="50" t="s">
        <v>192</v>
      </c>
      <c r="F71" s="50" t="s">
        <v>110</v>
      </c>
      <c r="G71" s="50" t="s">
        <v>9</v>
      </c>
      <c r="H71" s="50" t="s">
        <v>18</v>
      </c>
      <c r="I71" s="75" t="s">
        <v>2</v>
      </c>
      <c r="J71" s="51"/>
      <c r="K71" s="51"/>
      <c r="L71" s="51"/>
      <c r="M71" s="51"/>
      <c r="N71" s="61"/>
      <c r="O71" s="59"/>
      <c r="P71" s="51"/>
      <c r="Q71" s="10"/>
      <c r="R71" s="51">
        <v>16.2</v>
      </c>
      <c r="S71" s="51">
        <v>16.2</v>
      </c>
    </row>
    <row r="72" spans="1:19" ht="63">
      <c r="A72" s="4" t="s">
        <v>211</v>
      </c>
      <c r="B72" s="4">
        <v>909</v>
      </c>
      <c r="C72" s="75" t="s">
        <v>69</v>
      </c>
      <c r="D72" s="75" t="s">
        <v>95</v>
      </c>
      <c r="E72" s="50" t="s">
        <v>192</v>
      </c>
      <c r="F72" s="50" t="s">
        <v>110</v>
      </c>
      <c r="G72" s="50" t="s">
        <v>9</v>
      </c>
      <c r="H72" s="50" t="s">
        <v>18</v>
      </c>
      <c r="I72" s="75" t="s">
        <v>186</v>
      </c>
      <c r="J72" s="51"/>
      <c r="K72" s="51"/>
      <c r="L72" s="51"/>
      <c r="M72" s="51"/>
      <c r="N72" s="61"/>
      <c r="O72" s="59"/>
      <c r="P72" s="51"/>
      <c r="Q72" s="10"/>
      <c r="R72" s="51"/>
      <c r="S72" s="51"/>
    </row>
    <row r="73" spans="1:19" ht="63">
      <c r="A73" s="4" t="s">
        <v>188</v>
      </c>
      <c r="B73" s="4">
        <v>909</v>
      </c>
      <c r="C73" s="75" t="s">
        <v>69</v>
      </c>
      <c r="D73" s="75" t="s">
        <v>95</v>
      </c>
      <c r="E73" s="50" t="s">
        <v>192</v>
      </c>
      <c r="F73" s="50" t="s">
        <v>110</v>
      </c>
      <c r="G73" s="50" t="s">
        <v>9</v>
      </c>
      <c r="H73" s="50" t="s">
        <v>18</v>
      </c>
      <c r="I73" s="75" t="s">
        <v>189</v>
      </c>
      <c r="J73" s="51"/>
      <c r="K73" s="51"/>
      <c r="L73" s="51"/>
      <c r="M73" s="51"/>
      <c r="N73" s="61"/>
      <c r="O73" s="59"/>
      <c r="P73" s="51"/>
      <c r="Q73" s="10"/>
      <c r="R73" s="51">
        <v>5.7</v>
      </c>
      <c r="S73" s="51">
        <v>5.7</v>
      </c>
    </row>
    <row r="74" spans="1:19" ht="15.75">
      <c r="A74" s="66" t="s">
        <v>314</v>
      </c>
      <c r="B74" s="4">
        <v>909</v>
      </c>
      <c r="C74" s="75" t="s">
        <v>95</v>
      </c>
      <c r="D74" s="75"/>
      <c r="E74" s="74"/>
      <c r="F74" s="74"/>
      <c r="G74" s="75"/>
      <c r="H74" s="74"/>
      <c r="I74" s="75"/>
      <c r="J74" s="51"/>
      <c r="K74" s="51"/>
      <c r="L74" s="51"/>
      <c r="M74" s="51"/>
      <c r="N74" s="61"/>
      <c r="O74" s="59"/>
      <c r="P74" s="51"/>
      <c r="Q74" s="10"/>
      <c r="R74" s="51">
        <f t="shared" ref="R74:S78" si="7">R75</f>
        <v>0</v>
      </c>
      <c r="S74" s="51">
        <f t="shared" si="7"/>
        <v>0</v>
      </c>
    </row>
    <row r="75" spans="1:19" ht="63">
      <c r="A75" s="66" t="s">
        <v>316</v>
      </c>
      <c r="B75" s="4">
        <v>909</v>
      </c>
      <c r="C75" s="75" t="s">
        <v>95</v>
      </c>
      <c r="D75" s="75" t="s">
        <v>142</v>
      </c>
      <c r="E75" s="74"/>
      <c r="F75" s="74"/>
      <c r="G75" s="75"/>
      <c r="H75" s="74"/>
      <c r="I75" s="75"/>
      <c r="J75" s="51"/>
      <c r="K75" s="51"/>
      <c r="L75" s="51"/>
      <c r="M75" s="51"/>
      <c r="N75" s="61"/>
      <c r="O75" s="59"/>
      <c r="P75" s="51"/>
      <c r="Q75" s="10"/>
      <c r="R75" s="51">
        <f t="shared" si="7"/>
        <v>0</v>
      </c>
      <c r="S75" s="51">
        <f t="shared" si="7"/>
        <v>0</v>
      </c>
    </row>
    <row r="76" spans="1:19" ht="47.25">
      <c r="A76" s="66" t="s">
        <v>7</v>
      </c>
      <c r="B76" s="4">
        <v>909</v>
      </c>
      <c r="C76" s="75" t="s">
        <v>95</v>
      </c>
      <c r="D76" s="75" t="s">
        <v>142</v>
      </c>
      <c r="E76" s="74">
        <v>89</v>
      </c>
      <c r="F76" s="74">
        <v>0</v>
      </c>
      <c r="G76" s="75"/>
      <c r="H76" s="74"/>
      <c r="I76" s="75"/>
      <c r="J76" s="51"/>
      <c r="K76" s="51"/>
      <c r="L76" s="51"/>
      <c r="M76" s="51"/>
      <c r="N76" s="61"/>
      <c r="O76" s="59"/>
      <c r="P76" s="51"/>
      <c r="Q76" s="10"/>
      <c r="R76" s="51">
        <f t="shared" si="7"/>
        <v>0</v>
      </c>
      <c r="S76" s="51">
        <f t="shared" si="7"/>
        <v>0</v>
      </c>
    </row>
    <row r="77" spans="1:19" ht="63">
      <c r="A77" s="66" t="s">
        <v>8</v>
      </c>
      <c r="B77" s="4">
        <v>909</v>
      </c>
      <c r="C77" s="75" t="s">
        <v>95</v>
      </c>
      <c r="D77" s="75" t="s">
        <v>142</v>
      </c>
      <c r="E77" s="74">
        <v>89</v>
      </c>
      <c r="F77" s="74">
        <v>1</v>
      </c>
      <c r="G77" s="75"/>
      <c r="H77" s="74"/>
      <c r="I77" s="75"/>
      <c r="J77" s="51"/>
      <c r="K77" s="51"/>
      <c r="L77" s="51"/>
      <c r="M77" s="51"/>
      <c r="N77" s="61"/>
      <c r="O77" s="59"/>
      <c r="P77" s="51"/>
      <c r="Q77" s="10"/>
      <c r="R77" s="51">
        <f t="shared" si="7"/>
        <v>0</v>
      </c>
      <c r="S77" s="51">
        <f t="shared" si="7"/>
        <v>0</v>
      </c>
    </row>
    <row r="78" spans="1:19" ht="47.25">
      <c r="A78" s="66" t="s">
        <v>315</v>
      </c>
      <c r="B78" s="4">
        <v>909</v>
      </c>
      <c r="C78" s="75" t="s">
        <v>95</v>
      </c>
      <c r="D78" s="75" t="s">
        <v>142</v>
      </c>
      <c r="E78" s="74">
        <v>89</v>
      </c>
      <c r="F78" s="74">
        <v>1</v>
      </c>
      <c r="G78" s="75" t="s">
        <v>9</v>
      </c>
      <c r="H78" s="74">
        <v>80190</v>
      </c>
      <c r="I78" s="75"/>
      <c r="J78" s="51"/>
      <c r="K78" s="51"/>
      <c r="L78" s="51"/>
      <c r="M78" s="51"/>
      <c r="N78" s="61"/>
      <c r="O78" s="59"/>
      <c r="P78" s="51"/>
      <c r="Q78" s="10"/>
      <c r="R78" s="51">
        <f t="shared" si="7"/>
        <v>0</v>
      </c>
      <c r="S78" s="51">
        <f t="shared" si="7"/>
        <v>0</v>
      </c>
    </row>
    <row r="79" spans="1:19" ht="47.25">
      <c r="A79" s="66" t="s">
        <v>219</v>
      </c>
      <c r="B79" s="4">
        <v>909</v>
      </c>
      <c r="C79" s="75" t="s">
        <v>95</v>
      </c>
      <c r="D79" s="75" t="s">
        <v>142</v>
      </c>
      <c r="E79" s="74">
        <v>89</v>
      </c>
      <c r="F79" s="74">
        <v>1</v>
      </c>
      <c r="G79" s="75" t="s">
        <v>9</v>
      </c>
      <c r="H79" s="74">
        <v>80190</v>
      </c>
      <c r="I79" s="75" t="s">
        <v>189</v>
      </c>
      <c r="J79" s="51"/>
      <c r="K79" s="51"/>
      <c r="L79" s="51"/>
      <c r="M79" s="51"/>
      <c r="N79" s="61"/>
      <c r="O79" s="59"/>
      <c r="P79" s="51"/>
      <c r="Q79" s="10"/>
      <c r="R79" s="51"/>
      <c r="S79" s="51"/>
    </row>
    <row r="80" spans="1:19" s="170" customFormat="1" ht="15.75">
      <c r="A80" s="164" t="s">
        <v>73</v>
      </c>
      <c r="B80" s="137">
        <v>909</v>
      </c>
      <c r="C80" s="165" t="s">
        <v>70</v>
      </c>
      <c r="D80" s="165" t="s">
        <v>142</v>
      </c>
      <c r="E80" s="166"/>
      <c r="F80" s="166"/>
      <c r="G80" s="165"/>
      <c r="H80" s="166"/>
      <c r="I80" s="165"/>
      <c r="J80" s="167"/>
      <c r="K80" s="167"/>
      <c r="L80" s="167"/>
      <c r="M80" s="167"/>
      <c r="N80" s="168"/>
      <c r="O80" s="169"/>
      <c r="P80" s="167"/>
      <c r="Q80" s="164"/>
      <c r="R80" s="167">
        <f>R81+R87</f>
        <v>77</v>
      </c>
      <c r="S80" s="167">
        <f>S81+S87</f>
        <v>77</v>
      </c>
    </row>
    <row r="81" spans="1:19" ht="31.5">
      <c r="A81" s="4" t="s">
        <v>213</v>
      </c>
      <c r="B81" s="4">
        <v>909</v>
      </c>
      <c r="C81" s="75" t="s">
        <v>70</v>
      </c>
      <c r="D81" s="75" t="s">
        <v>142</v>
      </c>
      <c r="E81" s="74"/>
      <c r="F81" s="74"/>
      <c r="G81" s="75"/>
      <c r="H81" s="74"/>
      <c r="I81" s="75"/>
      <c r="J81" s="51"/>
      <c r="K81" s="51"/>
      <c r="L81" s="51"/>
      <c r="M81" s="51"/>
      <c r="N81" s="61"/>
      <c r="O81" s="59"/>
      <c r="P81" s="51"/>
      <c r="Q81" s="10"/>
      <c r="R81" s="51">
        <f t="shared" ref="R81:S83" si="8">R82</f>
        <v>76.7</v>
      </c>
      <c r="S81" s="51">
        <f t="shared" si="8"/>
        <v>76.7</v>
      </c>
    </row>
    <row r="82" spans="1:19" ht="47.25">
      <c r="A82" s="54" t="s">
        <v>7</v>
      </c>
      <c r="B82" s="4">
        <v>909</v>
      </c>
      <c r="C82" s="75" t="s">
        <v>70</v>
      </c>
      <c r="D82" s="75" t="s">
        <v>142</v>
      </c>
      <c r="E82" s="74">
        <v>89</v>
      </c>
      <c r="F82" s="74">
        <v>0</v>
      </c>
      <c r="G82" s="75"/>
      <c r="H82" s="74"/>
      <c r="I82" s="75"/>
      <c r="J82" s="51"/>
      <c r="K82" s="51"/>
      <c r="L82" s="51"/>
      <c r="M82" s="51"/>
      <c r="N82" s="61"/>
      <c r="O82" s="59"/>
      <c r="P82" s="51"/>
      <c r="Q82" s="10"/>
      <c r="R82" s="51">
        <f t="shared" si="8"/>
        <v>76.7</v>
      </c>
      <c r="S82" s="51">
        <f t="shared" si="8"/>
        <v>76.7</v>
      </c>
    </row>
    <row r="83" spans="1:19" ht="63">
      <c r="A83" s="54" t="s">
        <v>8</v>
      </c>
      <c r="B83" s="4">
        <v>909</v>
      </c>
      <c r="C83" s="75" t="s">
        <v>70</v>
      </c>
      <c r="D83" s="75" t="s">
        <v>142</v>
      </c>
      <c r="E83" s="74">
        <v>89</v>
      </c>
      <c r="F83" s="74">
        <v>1</v>
      </c>
      <c r="G83" s="75"/>
      <c r="H83" s="74"/>
      <c r="I83" s="75"/>
      <c r="J83" s="51"/>
      <c r="K83" s="51"/>
      <c r="L83" s="51"/>
      <c r="M83" s="51"/>
      <c r="N83" s="61"/>
      <c r="O83" s="59"/>
      <c r="P83" s="51"/>
      <c r="Q83" s="10"/>
      <c r="R83" s="51">
        <f t="shared" si="8"/>
        <v>76.7</v>
      </c>
      <c r="S83" s="51">
        <f t="shared" si="8"/>
        <v>76.7</v>
      </c>
    </row>
    <row r="84" spans="1:19" ht="63">
      <c r="A84" s="4" t="s">
        <v>227</v>
      </c>
      <c r="B84" s="4">
        <v>909</v>
      </c>
      <c r="C84" s="75" t="s">
        <v>70</v>
      </c>
      <c r="D84" s="75" t="s">
        <v>142</v>
      </c>
      <c r="E84" s="74">
        <v>89</v>
      </c>
      <c r="F84" s="74">
        <v>1</v>
      </c>
      <c r="G84" s="75" t="s">
        <v>9</v>
      </c>
      <c r="H84" s="74">
        <v>42010</v>
      </c>
      <c r="I84" s="75"/>
      <c r="J84" s="51"/>
      <c r="K84" s="51"/>
      <c r="L84" s="51"/>
      <c r="M84" s="51"/>
      <c r="N84" s="61"/>
      <c r="O84" s="59"/>
      <c r="P84" s="51"/>
      <c r="Q84" s="10"/>
      <c r="R84" s="51">
        <f>R86</f>
        <v>76.7</v>
      </c>
      <c r="S84" s="51">
        <f>S86</f>
        <v>76.7</v>
      </c>
    </row>
    <row r="85" spans="1:19" ht="63">
      <c r="A85" s="4" t="s">
        <v>215</v>
      </c>
      <c r="B85" s="4">
        <v>909</v>
      </c>
      <c r="C85" s="75" t="s">
        <v>70</v>
      </c>
      <c r="D85" s="75" t="s">
        <v>142</v>
      </c>
      <c r="E85" s="74">
        <v>89</v>
      </c>
      <c r="F85" s="74">
        <v>1</v>
      </c>
      <c r="G85" s="75"/>
      <c r="H85" s="74">
        <v>4201</v>
      </c>
      <c r="I85" s="75" t="s">
        <v>214</v>
      </c>
      <c r="J85" s="51"/>
      <c r="K85" s="51"/>
      <c r="L85" s="51"/>
      <c r="M85" s="51"/>
      <c r="N85" s="61"/>
      <c r="O85" s="59"/>
      <c r="P85" s="51"/>
      <c r="Q85" s="10"/>
      <c r="R85" s="51"/>
      <c r="S85" s="51"/>
    </row>
    <row r="86" spans="1:19" ht="47.25">
      <c r="A86" s="4" t="s">
        <v>219</v>
      </c>
      <c r="B86" s="4">
        <v>909</v>
      </c>
      <c r="C86" s="75" t="s">
        <v>70</v>
      </c>
      <c r="D86" s="75" t="s">
        <v>142</v>
      </c>
      <c r="E86" s="74">
        <v>89</v>
      </c>
      <c r="F86" s="74">
        <v>1</v>
      </c>
      <c r="G86" s="75" t="s">
        <v>9</v>
      </c>
      <c r="H86" s="74">
        <v>42010</v>
      </c>
      <c r="I86" s="75" t="s">
        <v>189</v>
      </c>
      <c r="J86" s="51"/>
      <c r="K86" s="51"/>
      <c r="L86" s="51"/>
      <c r="M86" s="51"/>
      <c r="N86" s="61"/>
      <c r="O86" s="59"/>
      <c r="P86" s="51"/>
      <c r="Q86" s="10"/>
      <c r="R86" s="51">
        <v>76.7</v>
      </c>
      <c r="S86" s="51">
        <v>76.7</v>
      </c>
    </row>
    <row r="87" spans="1:19" ht="31.5">
      <c r="A87" s="4" t="s">
        <v>136</v>
      </c>
      <c r="B87" s="4">
        <v>909</v>
      </c>
      <c r="C87" s="75" t="s">
        <v>70</v>
      </c>
      <c r="D87" s="75" t="s">
        <v>93</v>
      </c>
      <c r="E87" s="74"/>
      <c r="F87" s="74"/>
      <c r="G87" s="75"/>
      <c r="H87" s="74"/>
      <c r="I87" s="75"/>
      <c r="J87" s="51"/>
      <c r="K87" s="51"/>
      <c r="L87" s="51"/>
      <c r="M87" s="51"/>
      <c r="N87" s="61"/>
      <c r="O87" s="59"/>
      <c r="P87" s="51"/>
      <c r="Q87" s="10"/>
      <c r="R87" s="51">
        <f t="shared" ref="R87:S90" si="9">R88</f>
        <v>0.3</v>
      </c>
      <c r="S87" s="51">
        <f t="shared" si="9"/>
        <v>0.3</v>
      </c>
    </row>
    <row r="88" spans="1:19" ht="47.25">
      <c r="A88" s="54" t="s">
        <v>7</v>
      </c>
      <c r="B88" s="4">
        <v>909</v>
      </c>
      <c r="C88" s="75" t="s">
        <v>70</v>
      </c>
      <c r="D88" s="75" t="s">
        <v>93</v>
      </c>
      <c r="E88" s="74">
        <v>89</v>
      </c>
      <c r="F88" s="74">
        <v>0</v>
      </c>
      <c r="G88" s="75"/>
      <c r="H88" s="74"/>
      <c r="I88" s="75"/>
      <c r="J88" s="51"/>
      <c r="K88" s="51"/>
      <c r="L88" s="51"/>
      <c r="M88" s="51"/>
      <c r="N88" s="61"/>
      <c r="O88" s="59"/>
      <c r="P88" s="51"/>
      <c r="Q88" s="10"/>
      <c r="R88" s="51">
        <f t="shared" si="9"/>
        <v>0.3</v>
      </c>
      <c r="S88" s="51">
        <f t="shared" si="9"/>
        <v>0.3</v>
      </c>
    </row>
    <row r="89" spans="1:19" ht="63">
      <c r="A89" s="54" t="s">
        <v>8</v>
      </c>
      <c r="B89" s="4">
        <v>909</v>
      </c>
      <c r="C89" s="75" t="s">
        <v>70</v>
      </c>
      <c r="D89" s="75" t="s">
        <v>93</v>
      </c>
      <c r="E89" s="74">
        <v>89</v>
      </c>
      <c r="F89" s="74">
        <v>1</v>
      </c>
      <c r="G89" s="75"/>
      <c r="H89" s="74"/>
      <c r="I89" s="75"/>
      <c r="J89" s="51"/>
      <c r="K89" s="51"/>
      <c r="L89" s="51"/>
      <c r="M89" s="51"/>
      <c r="N89" s="61"/>
      <c r="O89" s="59"/>
      <c r="P89" s="51"/>
      <c r="Q89" s="10"/>
      <c r="R89" s="51">
        <f t="shared" si="9"/>
        <v>0.3</v>
      </c>
      <c r="S89" s="51">
        <f t="shared" si="9"/>
        <v>0.3</v>
      </c>
    </row>
    <row r="90" spans="1:19" ht="31.5">
      <c r="A90" s="4" t="s">
        <v>137</v>
      </c>
      <c r="B90" s="4">
        <v>909</v>
      </c>
      <c r="C90" s="75" t="s">
        <v>70</v>
      </c>
      <c r="D90" s="75" t="s">
        <v>93</v>
      </c>
      <c r="E90" s="74">
        <v>89</v>
      </c>
      <c r="F90" s="74">
        <v>1</v>
      </c>
      <c r="G90" s="75" t="s">
        <v>9</v>
      </c>
      <c r="H90" s="74">
        <v>42150</v>
      </c>
      <c r="I90" s="75"/>
      <c r="J90" s="51"/>
      <c r="K90" s="51"/>
      <c r="L90" s="51"/>
      <c r="M90" s="51"/>
      <c r="N90" s="61"/>
      <c r="O90" s="59"/>
      <c r="P90" s="51"/>
      <c r="Q90" s="10"/>
      <c r="R90" s="51">
        <f t="shared" si="9"/>
        <v>0.3</v>
      </c>
      <c r="S90" s="51">
        <f t="shared" si="9"/>
        <v>0.3</v>
      </c>
    </row>
    <row r="91" spans="1:19" ht="47.25">
      <c r="A91" s="4" t="s">
        <v>219</v>
      </c>
      <c r="B91" s="4">
        <v>909</v>
      </c>
      <c r="C91" s="75" t="s">
        <v>70</v>
      </c>
      <c r="D91" s="75" t="s">
        <v>93</v>
      </c>
      <c r="E91" s="74">
        <v>89</v>
      </c>
      <c r="F91" s="74">
        <v>1</v>
      </c>
      <c r="G91" s="75" t="s">
        <v>9</v>
      </c>
      <c r="H91" s="74">
        <v>42150</v>
      </c>
      <c r="I91" s="75" t="s">
        <v>189</v>
      </c>
      <c r="J91" s="51"/>
      <c r="K91" s="51"/>
      <c r="L91" s="51"/>
      <c r="M91" s="51"/>
      <c r="N91" s="61"/>
      <c r="O91" s="59"/>
      <c r="P91" s="51"/>
      <c r="Q91" s="10"/>
      <c r="R91" s="51">
        <v>0.3</v>
      </c>
      <c r="S91" s="51">
        <v>0.3</v>
      </c>
    </row>
    <row r="92" spans="1:19" ht="15.75">
      <c r="A92" s="55" t="s">
        <v>138</v>
      </c>
      <c r="B92" s="4">
        <v>909</v>
      </c>
      <c r="C92" s="75" t="s">
        <v>91</v>
      </c>
      <c r="D92" s="75"/>
      <c r="E92" s="74"/>
      <c r="F92" s="74"/>
      <c r="G92" s="75"/>
      <c r="H92" s="74"/>
      <c r="I92" s="75"/>
      <c r="J92" s="51">
        <f>J93</f>
        <v>0</v>
      </c>
      <c r="K92" s="51">
        <f>K93</f>
        <v>0</v>
      </c>
      <c r="L92" s="51">
        <f>L93</f>
        <v>0</v>
      </c>
      <c r="M92" s="51">
        <f>M93</f>
        <v>0</v>
      </c>
      <c r="N92" s="61">
        <v>75.099999999999994</v>
      </c>
      <c r="O92" s="59" t="e">
        <f>#REF!-N92</f>
        <v>#REF!</v>
      </c>
      <c r="P92" s="51" t="e">
        <f>P107+P97</f>
        <v>#REF!</v>
      </c>
      <c r="Q92" s="10"/>
      <c r="R92" s="51">
        <f>R97+R107</f>
        <v>356.2</v>
      </c>
      <c r="S92" s="51">
        <f>S97+S107</f>
        <v>375.2</v>
      </c>
    </row>
    <row r="93" spans="1:19" ht="15.75">
      <c r="A93" s="55" t="s">
        <v>139</v>
      </c>
      <c r="B93" s="4">
        <v>909</v>
      </c>
      <c r="C93" s="75" t="s">
        <v>91</v>
      </c>
      <c r="D93" s="75" t="s">
        <v>68</v>
      </c>
      <c r="E93" s="74"/>
      <c r="F93" s="74"/>
      <c r="G93" s="75"/>
      <c r="H93" s="74"/>
      <c r="I93" s="75"/>
      <c r="J93" s="51">
        <f>J94</f>
        <v>0</v>
      </c>
      <c r="K93" s="51">
        <f t="shared" ref="K93:M93" si="10">K94</f>
        <v>0</v>
      </c>
      <c r="L93" s="51">
        <f t="shared" si="10"/>
        <v>0</v>
      </c>
      <c r="M93" s="51">
        <f t="shared" si="10"/>
        <v>0</v>
      </c>
      <c r="N93" s="61"/>
      <c r="O93" s="59" t="e">
        <f>#REF!-N93</f>
        <v>#REF!</v>
      </c>
      <c r="P93" s="51"/>
      <c r="Q93" s="10"/>
      <c r="R93" s="51"/>
      <c r="S93" s="51"/>
    </row>
    <row r="94" spans="1:19" ht="15.75">
      <c r="A94" s="55" t="s">
        <v>140</v>
      </c>
      <c r="B94" s="4">
        <v>909</v>
      </c>
      <c r="C94" s="75" t="s">
        <v>91</v>
      </c>
      <c r="D94" s="75" t="s">
        <v>68</v>
      </c>
      <c r="E94" s="74"/>
      <c r="F94" s="74"/>
      <c r="G94" s="75"/>
      <c r="H94" s="74"/>
      <c r="I94" s="75"/>
      <c r="J94" s="51">
        <f>J96</f>
        <v>0</v>
      </c>
      <c r="K94" s="51">
        <f>K96</f>
        <v>0</v>
      </c>
      <c r="L94" s="51">
        <f>L96</f>
        <v>0</v>
      </c>
      <c r="M94" s="51">
        <f>M96</f>
        <v>0</v>
      </c>
      <c r="N94" s="61"/>
      <c r="O94" s="59" t="e">
        <f>#REF!-N94</f>
        <v>#REF!</v>
      </c>
      <c r="P94" s="51"/>
      <c r="Q94" s="10"/>
      <c r="R94" s="51"/>
      <c r="S94" s="51"/>
    </row>
    <row r="95" spans="1:19" ht="31.5">
      <c r="A95" s="55" t="s">
        <v>141</v>
      </c>
      <c r="B95" s="4">
        <v>909</v>
      </c>
      <c r="C95" s="75" t="s">
        <v>91</v>
      </c>
      <c r="D95" s="75" t="s">
        <v>68</v>
      </c>
      <c r="E95" s="74"/>
      <c r="F95" s="74"/>
      <c r="G95" s="75"/>
      <c r="H95" s="74"/>
      <c r="I95" s="75"/>
      <c r="J95" s="51"/>
      <c r="K95" s="51"/>
      <c r="L95" s="51"/>
      <c r="M95" s="51"/>
      <c r="N95" s="61"/>
      <c r="O95" s="59" t="e">
        <f>#REF!-N95</f>
        <v>#REF!</v>
      </c>
      <c r="P95" s="51"/>
      <c r="Q95" s="10"/>
      <c r="R95" s="51"/>
      <c r="S95" s="51"/>
    </row>
    <row r="96" spans="1:19" ht="31.5">
      <c r="A96" s="4" t="s">
        <v>88</v>
      </c>
      <c r="B96" s="4">
        <v>909</v>
      </c>
      <c r="C96" s="75" t="s">
        <v>91</v>
      </c>
      <c r="D96" s="75" t="s">
        <v>68</v>
      </c>
      <c r="E96" s="74"/>
      <c r="F96" s="74"/>
      <c r="G96" s="75"/>
      <c r="H96" s="74"/>
      <c r="I96" s="75"/>
      <c r="J96" s="51"/>
      <c r="K96" s="51"/>
      <c r="L96" s="51"/>
      <c r="M96" s="51"/>
      <c r="N96" s="61"/>
      <c r="O96" s="59" t="e">
        <f>#REF!-N96</f>
        <v>#REF!</v>
      </c>
      <c r="P96" s="51"/>
      <c r="Q96" s="10"/>
      <c r="R96" s="51"/>
      <c r="S96" s="51"/>
    </row>
    <row r="97" spans="1:19" ht="15.75">
      <c r="A97" s="4" t="s">
        <v>139</v>
      </c>
      <c r="B97" s="4">
        <v>909</v>
      </c>
      <c r="C97" s="75" t="s">
        <v>91</v>
      </c>
      <c r="D97" s="75" t="s">
        <v>68</v>
      </c>
      <c r="E97" s="74"/>
      <c r="F97" s="74"/>
      <c r="G97" s="75"/>
      <c r="H97" s="74"/>
      <c r="I97" s="75"/>
      <c r="J97" s="51"/>
      <c r="K97" s="51"/>
      <c r="L97" s="51"/>
      <c r="M97" s="51"/>
      <c r="N97" s="61"/>
      <c r="O97" s="59"/>
      <c r="P97" s="51">
        <f>P102</f>
        <v>100</v>
      </c>
      <c r="Q97" s="10"/>
      <c r="R97" s="51">
        <f t="shared" ref="R97:S100" si="11">R98</f>
        <v>0</v>
      </c>
      <c r="S97" s="51">
        <f t="shared" si="11"/>
        <v>0</v>
      </c>
    </row>
    <row r="98" spans="1:19" ht="47.25">
      <c r="A98" s="54" t="s">
        <v>7</v>
      </c>
      <c r="B98" s="4">
        <v>909</v>
      </c>
      <c r="C98" s="75" t="s">
        <v>91</v>
      </c>
      <c r="D98" s="75" t="s">
        <v>68</v>
      </c>
      <c r="E98" s="74">
        <v>41</v>
      </c>
      <c r="F98" s="74">
        <v>0</v>
      </c>
      <c r="G98" s="75"/>
      <c r="H98" s="74"/>
      <c r="I98" s="75"/>
      <c r="J98" s="51"/>
      <c r="K98" s="51"/>
      <c r="L98" s="51"/>
      <c r="M98" s="51"/>
      <c r="N98" s="61"/>
      <c r="O98" s="59"/>
      <c r="P98" s="51"/>
      <c r="Q98" s="10"/>
      <c r="R98" s="51">
        <f t="shared" si="11"/>
        <v>0</v>
      </c>
      <c r="S98" s="51">
        <f t="shared" si="11"/>
        <v>0</v>
      </c>
    </row>
    <row r="99" spans="1:19" ht="63">
      <c r="A99" s="54" t="s">
        <v>8</v>
      </c>
      <c r="B99" s="4">
        <v>909</v>
      </c>
      <c r="C99" s="75" t="s">
        <v>91</v>
      </c>
      <c r="D99" s="75" t="s">
        <v>68</v>
      </c>
      <c r="E99" s="74">
        <v>41</v>
      </c>
      <c r="F99" s="74">
        <v>1</v>
      </c>
      <c r="G99" s="75"/>
      <c r="H99" s="74"/>
      <c r="I99" s="75"/>
      <c r="J99" s="51"/>
      <c r="K99" s="51"/>
      <c r="L99" s="51"/>
      <c r="M99" s="51"/>
      <c r="N99" s="61"/>
      <c r="O99" s="59"/>
      <c r="P99" s="51"/>
      <c r="Q99" s="10"/>
      <c r="R99" s="51">
        <f t="shared" si="11"/>
        <v>0</v>
      </c>
      <c r="S99" s="51">
        <f t="shared" si="11"/>
        <v>0</v>
      </c>
    </row>
    <row r="100" spans="1:19" ht="31.5">
      <c r="A100" s="4" t="s">
        <v>228</v>
      </c>
      <c r="B100" s="4">
        <v>909</v>
      </c>
      <c r="C100" s="75" t="s">
        <v>91</v>
      </c>
      <c r="D100" s="75" t="s">
        <v>68</v>
      </c>
      <c r="E100" s="74">
        <v>41</v>
      </c>
      <c r="F100" s="74">
        <v>1</v>
      </c>
      <c r="G100" s="75" t="s">
        <v>9</v>
      </c>
      <c r="H100" s="74">
        <v>42170</v>
      </c>
      <c r="I100" s="75"/>
      <c r="J100" s="51"/>
      <c r="K100" s="51"/>
      <c r="L100" s="51"/>
      <c r="M100" s="51"/>
      <c r="N100" s="61"/>
      <c r="O100" s="59"/>
      <c r="P100" s="51"/>
      <c r="Q100" s="10"/>
      <c r="R100" s="51">
        <f t="shared" si="11"/>
        <v>0</v>
      </c>
      <c r="S100" s="51">
        <f t="shared" si="11"/>
        <v>0</v>
      </c>
    </row>
    <row r="101" spans="1:19" ht="63">
      <c r="A101" s="4" t="s">
        <v>215</v>
      </c>
      <c r="B101" s="4">
        <v>909</v>
      </c>
      <c r="C101" s="75" t="s">
        <v>91</v>
      </c>
      <c r="D101" s="75" t="s">
        <v>68</v>
      </c>
      <c r="E101" s="74">
        <v>41</v>
      </c>
      <c r="F101" s="74">
        <v>1</v>
      </c>
      <c r="G101" s="75" t="s">
        <v>9</v>
      </c>
      <c r="H101" s="74">
        <v>42170</v>
      </c>
      <c r="I101" s="75" t="s">
        <v>214</v>
      </c>
      <c r="J101" s="51"/>
      <c r="K101" s="51"/>
      <c r="L101" s="51"/>
      <c r="M101" s="51"/>
      <c r="N101" s="61"/>
      <c r="O101" s="59"/>
      <c r="P101" s="51"/>
      <c r="Q101" s="10"/>
      <c r="R101" s="51"/>
      <c r="S101" s="51"/>
    </row>
    <row r="102" spans="1:19" ht="126">
      <c r="A102" s="4" t="s">
        <v>201</v>
      </c>
      <c r="B102" s="4">
        <v>909</v>
      </c>
      <c r="C102" s="75" t="s">
        <v>91</v>
      </c>
      <c r="D102" s="75" t="s">
        <v>68</v>
      </c>
      <c r="E102" s="74">
        <v>17</v>
      </c>
      <c r="F102" s="74">
        <v>3</v>
      </c>
      <c r="G102" s="75"/>
      <c r="H102" s="74">
        <v>7603</v>
      </c>
      <c r="I102" s="75" t="s">
        <v>189</v>
      </c>
      <c r="J102" s="51"/>
      <c r="K102" s="51"/>
      <c r="L102" s="51"/>
      <c r="M102" s="51"/>
      <c r="N102" s="61"/>
      <c r="O102" s="59"/>
      <c r="P102" s="51">
        <v>100</v>
      </c>
      <c r="Q102" s="10"/>
      <c r="R102" s="51"/>
      <c r="S102" s="51"/>
    </row>
    <row r="103" spans="1:19" ht="15.75">
      <c r="A103" s="4" t="s">
        <v>202</v>
      </c>
      <c r="B103" s="4">
        <v>909</v>
      </c>
      <c r="C103" s="75" t="s">
        <v>91</v>
      </c>
      <c r="D103" s="75" t="s">
        <v>69</v>
      </c>
      <c r="E103" s="74"/>
      <c r="F103" s="74"/>
      <c r="G103" s="75"/>
      <c r="H103" s="74"/>
      <c r="I103" s="75"/>
      <c r="J103" s="51"/>
      <c r="K103" s="51"/>
      <c r="L103" s="51"/>
      <c r="M103" s="51"/>
      <c r="N103" s="61"/>
      <c r="O103" s="59"/>
      <c r="P103" s="51"/>
      <c r="Q103" s="10"/>
      <c r="R103" s="51">
        <f>R104</f>
        <v>0</v>
      </c>
      <c r="S103" s="51">
        <f>S104</f>
        <v>0</v>
      </c>
    </row>
    <row r="104" spans="1:19" ht="78.75">
      <c r="A104" s="4" t="s">
        <v>199</v>
      </c>
      <c r="B104" s="4">
        <v>909</v>
      </c>
      <c r="C104" s="75" t="s">
        <v>91</v>
      </c>
      <c r="D104" s="75" t="s">
        <v>69</v>
      </c>
      <c r="E104" s="74">
        <v>17</v>
      </c>
      <c r="F104" s="74">
        <v>3</v>
      </c>
      <c r="G104" s="75"/>
      <c r="H104" s="74">
        <v>7600</v>
      </c>
      <c r="I104" s="75" t="s">
        <v>189</v>
      </c>
      <c r="J104" s="51"/>
      <c r="K104" s="51"/>
      <c r="L104" s="51"/>
      <c r="M104" s="51"/>
      <c r="N104" s="61"/>
      <c r="O104" s="59"/>
      <c r="P104" s="51"/>
      <c r="Q104" s="10"/>
      <c r="R104" s="51">
        <f>R105+R106</f>
        <v>0</v>
      </c>
      <c r="S104" s="51">
        <f>S105+S106</f>
        <v>0</v>
      </c>
    </row>
    <row r="105" spans="1:19" ht="94.5">
      <c r="A105" s="4" t="s">
        <v>200</v>
      </c>
      <c r="B105" s="4">
        <v>909</v>
      </c>
      <c r="C105" s="75" t="s">
        <v>91</v>
      </c>
      <c r="D105" s="75" t="s">
        <v>69</v>
      </c>
      <c r="E105" s="74">
        <v>17</v>
      </c>
      <c r="F105" s="74">
        <v>3</v>
      </c>
      <c r="G105" s="75"/>
      <c r="H105" s="74">
        <v>7601</v>
      </c>
      <c r="I105" s="75" t="s">
        <v>189</v>
      </c>
      <c r="J105" s="51"/>
      <c r="K105" s="51"/>
      <c r="L105" s="51"/>
      <c r="M105" s="51"/>
      <c r="N105" s="61"/>
      <c r="O105" s="59"/>
      <c r="P105" s="51"/>
      <c r="Q105" s="10"/>
      <c r="R105" s="51"/>
      <c r="S105" s="51"/>
    </row>
    <row r="106" spans="1:19" ht="126">
      <c r="A106" s="4" t="s">
        <v>201</v>
      </c>
      <c r="B106" s="4">
        <v>909</v>
      </c>
      <c r="C106" s="75" t="s">
        <v>91</v>
      </c>
      <c r="D106" s="75" t="s">
        <v>69</v>
      </c>
      <c r="E106" s="74">
        <v>17</v>
      </c>
      <c r="F106" s="74">
        <v>3</v>
      </c>
      <c r="G106" s="75"/>
      <c r="H106" s="74">
        <v>7603</v>
      </c>
      <c r="I106" s="75" t="s">
        <v>189</v>
      </c>
      <c r="J106" s="51"/>
      <c r="K106" s="51"/>
      <c r="L106" s="51"/>
      <c r="M106" s="51"/>
      <c r="N106" s="61"/>
      <c r="O106" s="59"/>
      <c r="P106" s="51"/>
      <c r="Q106" s="10"/>
      <c r="R106" s="51"/>
      <c r="S106" s="51"/>
    </row>
    <row r="107" spans="1:19" ht="15.75">
      <c r="A107" s="4" t="s">
        <v>128</v>
      </c>
      <c r="B107" s="4">
        <v>909</v>
      </c>
      <c r="C107" s="75" t="s">
        <v>91</v>
      </c>
      <c r="D107" s="75" t="s">
        <v>95</v>
      </c>
      <c r="E107" s="74"/>
      <c r="F107" s="74"/>
      <c r="G107" s="75"/>
      <c r="H107" s="74"/>
      <c r="I107" s="75"/>
      <c r="J107" s="51"/>
      <c r="K107" s="51"/>
      <c r="L107" s="51"/>
      <c r="M107" s="51"/>
      <c r="N107" s="61" t="e">
        <f>#REF!+#REF!+#REF!+#REF!</f>
        <v>#REF!</v>
      </c>
      <c r="O107" s="59" t="e">
        <f>#REF!-N107</f>
        <v>#REF!</v>
      </c>
      <c r="P107" s="51" t="e">
        <f>#REF!+#REF!+#REF!+#REF!+#REF!</f>
        <v>#REF!</v>
      </c>
      <c r="Q107" s="10"/>
      <c r="R107" s="51">
        <f>R108+R122</f>
        <v>356.2</v>
      </c>
      <c r="S107" s="51">
        <f>S108+S122</f>
        <v>375.2</v>
      </c>
    </row>
    <row r="108" spans="1:19" ht="63">
      <c r="A108" s="54" t="s">
        <v>376</v>
      </c>
      <c r="B108" s="4">
        <v>909</v>
      </c>
      <c r="C108" s="75" t="s">
        <v>91</v>
      </c>
      <c r="D108" s="75" t="s">
        <v>95</v>
      </c>
      <c r="E108" s="74">
        <v>27</v>
      </c>
      <c r="F108" s="74">
        <v>0</v>
      </c>
      <c r="G108" s="75"/>
      <c r="H108" s="74"/>
      <c r="I108" s="75"/>
      <c r="J108" s="51"/>
      <c r="K108" s="51"/>
      <c r="L108" s="51"/>
      <c r="M108" s="51"/>
      <c r="N108" s="61"/>
      <c r="O108" s="59"/>
      <c r="P108" s="51"/>
      <c r="Q108" s="10"/>
      <c r="R108" s="51">
        <f>R109</f>
        <v>355.4</v>
      </c>
      <c r="S108" s="51">
        <f>S109</f>
        <v>374.4</v>
      </c>
    </row>
    <row r="109" spans="1:19" ht="47.25">
      <c r="A109" s="54" t="s">
        <v>233</v>
      </c>
      <c r="B109" s="4">
        <v>909</v>
      </c>
      <c r="C109" s="75" t="s">
        <v>91</v>
      </c>
      <c r="D109" s="75" t="s">
        <v>95</v>
      </c>
      <c r="E109" s="74">
        <v>27</v>
      </c>
      <c r="F109" s="74">
        <v>0</v>
      </c>
      <c r="G109" s="75" t="s">
        <v>68</v>
      </c>
      <c r="H109" s="74"/>
      <c r="I109" s="75"/>
      <c r="J109" s="51"/>
      <c r="K109" s="51"/>
      <c r="L109" s="51"/>
      <c r="M109" s="51"/>
      <c r="N109" s="61"/>
      <c r="O109" s="59"/>
      <c r="P109" s="51"/>
      <c r="Q109" s="10"/>
      <c r="R109" s="51">
        <f>R110</f>
        <v>355.4</v>
      </c>
      <c r="S109" s="51">
        <f>S110</f>
        <v>374.4</v>
      </c>
    </row>
    <row r="110" spans="1:19" ht="47.25">
      <c r="A110" s="4" t="s">
        <v>229</v>
      </c>
      <c r="B110" s="4">
        <v>909</v>
      </c>
      <c r="C110" s="75" t="s">
        <v>91</v>
      </c>
      <c r="D110" s="75" t="s">
        <v>95</v>
      </c>
      <c r="E110" s="74">
        <v>27</v>
      </c>
      <c r="F110" s="74">
        <v>0</v>
      </c>
      <c r="G110" s="75" t="s">
        <v>68</v>
      </c>
      <c r="H110" s="74">
        <v>43000</v>
      </c>
      <c r="I110" s="75"/>
      <c r="J110" s="51"/>
      <c r="K110" s="51"/>
      <c r="L110" s="51"/>
      <c r="M110" s="51"/>
      <c r="N110" s="61"/>
      <c r="O110" s="59"/>
      <c r="P110" s="51"/>
      <c r="Q110" s="10"/>
      <c r="R110" s="51">
        <f>R111+R114+R117+R120</f>
        <v>355.4</v>
      </c>
      <c r="S110" s="51">
        <f>S111+S114+S117+S120</f>
        <v>374.4</v>
      </c>
    </row>
    <row r="111" spans="1:19" ht="15.75">
      <c r="A111" s="4" t="s">
        <v>216</v>
      </c>
      <c r="B111" s="4">
        <v>909</v>
      </c>
      <c r="C111" s="75" t="s">
        <v>91</v>
      </c>
      <c r="D111" s="75" t="s">
        <v>95</v>
      </c>
      <c r="E111" s="74">
        <v>27</v>
      </c>
      <c r="F111" s="74">
        <v>0</v>
      </c>
      <c r="G111" s="75" t="s">
        <v>68</v>
      </c>
      <c r="H111" s="74">
        <v>43010</v>
      </c>
      <c r="I111" s="75"/>
      <c r="J111" s="51"/>
      <c r="K111" s="51"/>
      <c r="L111" s="51"/>
      <c r="M111" s="51"/>
      <c r="N111" s="61"/>
      <c r="O111" s="59"/>
      <c r="P111" s="51"/>
      <c r="Q111" s="10"/>
      <c r="R111" s="51">
        <f>R112</f>
        <v>355.4</v>
      </c>
      <c r="S111" s="51">
        <f>S112</f>
        <v>374.4</v>
      </c>
    </row>
    <row r="112" spans="1:19" ht="47.25">
      <c r="A112" s="4" t="s">
        <v>219</v>
      </c>
      <c r="B112" s="4">
        <v>909</v>
      </c>
      <c r="C112" s="75" t="s">
        <v>91</v>
      </c>
      <c r="D112" s="75" t="s">
        <v>95</v>
      </c>
      <c r="E112" s="74">
        <v>41</v>
      </c>
      <c r="F112" s="74">
        <v>0</v>
      </c>
      <c r="G112" s="75" t="s">
        <v>68</v>
      </c>
      <c r="H112" s="74">
        <v>43010</v>
      </c>
      <c r="I112" s="75" t="s">
        <v>189</v>
      </c>
      <c r="J112" s="51"/>
      <c r="K112" s="51"/>
      <c r="L112" s="51"/>
      <c r="M112" s="51"/>
      <c r="N112" s="61"/>
      <c r="O112" s="59"/>
      <c r="P112" s="51"/>
      <c r="Q112" s="10"/>
      <c r="R112" s="51">
        <v>355.4</v>
      </c>
      <c r="S112" s="51">
        <v>374.4</v>
      </c>
    </row>
    <row r="113" spans="1:19" ht="31.5">
      <c r="A113" s="4" t="s">
        <v>307</v>
      </c>
      <c r="B113" s="4">
        <v>909</v>
      </c>
      <c r="C113" s="75" t="s">
        <v>91</v>
      </c>
      <c r="D113" s="75" t="s">
        <v>95</v>
      </c>
      <c r="E113" s="74">
        <v>41</v>
      </c>
      <c r="F113" s="74">
        <v>0</v>
      </c>
      <c r="G113" s="75" t="s">
        <v>69</v>
      </c>
      <c r="H113" s="74"/>
      <c r="I113" s="75"/>
      <c r="J113" s="51"/>
      <c r="K113" s="51"/>
      <c r="L113" s="51"/>
      <c r="M113" s="51"/>
      <c r="N113" s="61"/>
      <c r="O113" s="59"/>
      <c r="P113" s="51"/>
      <c r="Q113" s="10"/>
      <c r="R113" s="51">
        <f>R114</f>
        <v>0</v>
      </c>
      <c r="S113" s="51">
        <f>S114</f>
        <v>0</v>
      </c>
    </row>
    <row r="114" spans="1:19" ht="15.75">
      <c r="A114" s="4" t="s">
        <v>230</v>
      </c>
      <c r="B114" s="4">
        <v>909</v>
      </c>
      <c r="C114" s="75" t="s">
        <v>91</v>
      </c>
      <c r="D114" s="75" t="s">
        <v>95</v>
      </c>
      <c r="E114" s="74">
        <v>41</v>
      </c>
      <c r="F114" s="74">
        <v>0</v>
      </c>
      <c r="G114" s="75" t="s">
        <v>69</v>
      </c>
      <c r="H114" s="74">
        <v>43020</v>
      </c>
      <c r="I114" s="75"/>
      <c r="J114" s="51"/>
      <c r="K114" s="51"/>
      <c r="L114" s="51"/>
      <c r="M114" s="51"/>
      <c r="N114" s="61"/>
      <c r="O114" s="59"/>
      <c r="P114" s="51"/>
      <c r="Q114" s="10"/>
      <c r="R114" s="51">
        <f>R115</f>
        <v>0</v>
      </c>
      <c r="S114" s="51">
        <f>S115</f>
        <v>0</v>
      </c>
    </row>
    <row r="115" spans="1:19" ht="47.25">
      <c r="A115" s="4" t="s">
        <v>219</v>
      </c>
      <c r="B115" s="4">
        <v>909</v>
      </c>
      <c r="C115" s="75" t="s">
        <v>91</v>
      </c>
      <c r="D115" s="75" t="s">
        <v>95</v>
      </c>
      <c r="E115" s="74">
        <v>41</v>
      </c>
      <c r="F115" s="74">
        <v>0</v>
      </c>
      <c r="G115" s="75" t="s">
        <v>69</v>
      </c>
      <c r="H115" s="74">
        <v>43020</v>
      </c>
      <c r="I115" s="75" t="s">
        <v>189</v>
      </c>
      <c r="J115" s="51"/>
      <c r="K115" s="51"/>
      <c r="L115" s="51"/>
      <c r="M115" s="51"/>
      <c r="N115" s="61"/>
      <c r="O115" s="59"/>
      <c r="P115" s="51"/>
      <c r="Q115" s="10"/>
      <c r="R115" s="51"/>
      <c r="S115" s="51"/>
    </row>
    <row r="116" spans="1:19" ht="31.5">
      <c r="A116" s="4" t="s">
        <v>234</v>
      </c>
      <c r="B116" s="4">
        <v>909</v>
      </c>
      <c r="C116" s="75" t="s">
        <v>91</v>
      </c>
      <c r="D116" s="75" t="s">
        <v>95</v>
      </c>
      <c r="E116" s="74">
        <v>41</v>
      </c>
      <c r="F116" s="74">
        <v>0</v>
      </c>
      <c r="G116" s="75" t="s">
        <v>95</v>
      </c>
      <c r="H116" s="74"/>
      <c r="I116" s="75"/>
      <c r="J116" s="51"/>
      <c r="K116" s="51"/>
      <c r="L116" s="51"/>
      <c r="M116" s="51"/>
      <c r="N116" s="61"/>
      <c r="O116" s="59"/>
      <c r="P116" s="51"/>
      <c r="Q116" s="10"/>
      <c r="R116" s="51">
        <f>R117</f>
        <v>0</v>
      </c>
      <c r="S116" s="51">
        <f>S117</f>
        <v>0</v>
      </c>
    </row>
    <row r="117" spans="1:19" ht="31.5">
      <c r="A117" s="4" t="s">
        <v>231</v>
      </c>
      <c r="B117" s="4">
        <v>909</v>
      </c>
      <c r="C117" s="75" t="s">
        <v>91</v>
      </c>
      <c r="D117" s="75" t="s">
        <v>95</v>
      </c>
      <c r="E117" s="74">
        <v>41</v>
      </c>
      <c r="F117" s="74">
        <v>0</v>
      </c>
      <c r="G117" s="75" t="s">
        <v>95</v>
      </c>
      <c r="H117" s="74">
        <v>43030</v>
      </c>
      <c r="I117" s="75"/>
      <c r="J117" s="51"/>
      <c r="K117" s="51"/>
      <c r="L117" s="51"/>
      <c r="M117" s="51"/>
      <c r="N117" s="61"/>
      <c r="O117" s="59"/>
      <c r="P117" s="51"/>
      <c r="Q117" s="10"/>
      <c r="R117" s="51">
        <f>R118</f>
        <v>0</v>
      </c>
      <c r="S117" s="51">
        <f>S118</f>
        <v>0</v>
      </c>
    </row>
    <row r="118" spans="1:19" ht="47.25">
      <c r="A118" s="4" t="s">
        <v>219</v>
      </c>
      <c r="B118" s="4">
        <v>909</v>
      </c>
      <c r="C118" s="75" t="s">
        <v>91</v>
      </c>
      <c r="D118" s="75" t="s">
        <v>95</v>
      </c>
      <c r="E118" s="74">
        <v>41</v>
      </c>
      <c r="F118" s="74">
        <v>0</v>
      </c>
      <c r="G118" s="75" t="s">
        <v>95</v>
      </c>
      <c r="H118" s="74">
        <v>43030</v>
      </c>
      <c r="I118" s="75" t="s">
        <v>189</v>
      </c>
      <c r="J118" s="51"/>
      <c r="K118" s="51"/>
      <c r="L118" s="51"/>
      <c r="M118" s="51"/>
      <c r="N118" s="61"/>
      <c r="O118" s="59"/>
      <c r="P118" s="51"/>
      <c r="Q118" s="10"/>
      <c r="R118" s="51"/>
      <c r="S118" s="51"/>
    </row>
    <row r="119" spans="1:19" ht="47.25">
      <c r="A119" s="4" t="s">
        <v>235</v>
      </c>
      <c r="B119" s="4">
        <v>909</v>
      </c>
      <c r="C119" s="75" t="s">
        <v>91</v>
      </c>
      <c r="D119" s="75" t="s">
        <v>95</v>
      </c>
      <c r="E119" s="74">
        <v>41</v>
      </c>
      <c r="F119" s="74">
        <v>0</v>
      </c>
      <c r="G119" s="75" t="s">
        <v>70</v>
      </c>
      <c r="H119" s="74"/>
      <c r="I119" s="75"/>
      <c r="J119" s="51"/>
      <c r="K119" s="51"/>
      <c r="L119" s="51"/>
      <c r="M119" s="51"/>
      <c r="N119" s="61"/>
      <c r="O119" s="59"/>
      <c r="P119" s="51"/>
      <c r="Q119" s="10"/>
      <c r="R119" s="51">
        <f>R120</f>
        <v>0</v>
      </c>
      <c r="S119" s="51">
        <f>S120</f>
        <v>0</v>
      </c>
    </row>
    <row r="120" spans="1:19" ht="47.25">
      <c r="A120" s="4" t="s">
        <v>232</v>
      </c>
      <c r="B120" s="4">
        <v>909</v>
      </c>
      <c r="C120" s="75" t="s">
        <v>91</v>
      </c>
      <c r="D120" s="75" t="s">
        <v>95</v>
      </c>
      <c r="E120" s="74">
        <v>41</v>
      </c>
      <c r="F120" s="74">
        <v>0</v>
      </c>
      <c r="G120" s="75" t="s">
        <v>70</v>
      </c>
      <c r="H120" s="74">
        <v>43040</v>
      </c>
      <c r="I120" s="75"/>
      <c r="J120" s="51"/>
      <c r="K120" s="51"/>
      <c r="L120" s="51"/>
      <c r="M120" s="51"/>
      <c r="N120" s="61"/>
      <c r="O120" s="59"/>
      <c r="P120" s="51"/>
      <c r="Q120" s="10"/>
      <c r="R120" s="51">
        <f>R121</f>
        <v>0</v>
      </c>
      <c r="S120" s="51">
        <f>S121</f>
        <v>0</v>
      </c>
    </row>
    <row r="121" spans="1:19" ht="47.25">
      <c r="A121" s="4" t="s">
        <v>219</v>
      </c>
      <c r="B121" s="4">
        <v>909</v>
      </c>
      <c r="C121" s="75" t="s">
        <v>91</v>
      </c>
      <c r="D121" s="75" t="s">
        <v>95</v>
      </c>
      <c r="E121" s="74">
        <v>41</v>
      </c>
      <c r="F121" s="74">
        <v>0</v>
      </c>
      <c r="G121" s="75" t="s">
        <v>70</v>
      </c>
      <c r="H121" s="74">
        <v>43040</v>
      </c>
      <c r="I121" s="75" t="s">
        <v>189</v>
      </c>
      <c r="J121" s="51"/>
      <c r="K121" s="51"/>
      <c r="L121" s="51"/>
      <c r="M121" s="51"/>
      <c r="N121" s="61"/>
      <c r="O121" s="59"/>
      <c r="P121" s="51"/>
      <c r="Q121" s="10"/>
      <c r="R121" s="51"/>
      <c r="S121" s="51"/>
    </row>
    <row r="122" spans="1:19" ht="47.25">
      <c r="A122" s="79" t="s">
        <v>7</v>
      </c>
      <c r="B122" s="4">
        <v>909</v>
      </c>
      <c r="C122" s="75" t="s">
        <v>91</v>
      </c>
      <c r="D122" s="75" t="s">
        <v>95</v>
      </c>
      <c r="E122" s="74">
        <v>89</v>
      </c>
      <c r="F122" s="74">
        <v>0</v>
      </c>
      <c r="G122" s="75"/>
      <c r="H122" s="74"/>
      <c r="I122" s="75"/>
      <c r="J122" s="51"/>
      <c r="K122" s="51"/>
      <c r="L122" s="51"/>
      <c r="M122" s="51"/>
      <c r="N122" s="61"/>
      <c r="O122" s="59"/>
      <c r="P122" s="51"/>
      <c r="Q122" s="10"/>
      <c r="R122" s="51">
        <f>R123</f>
        <v>0.8</v>
      </c>
      <c r="S122" s="51">
        <f>S123</f>
        <v>0.8</v>
      </c>
    </row>
    <row r="123" spans="1:19" ht="63">
      <c r="A123" s="79" t="s">
        <v>8</v>
      </c>
      <c r="B123" s="4">
        <v>909</v>
      </c>
      <c r="C123" s="75" t="s">
        <v>91</v>
      </c>
      <c r="D123" s="75" t="s">
        <v>95</v>
      </c>
      <c r="E123" s="74">
        <v>89</v>
      </c>
      <c r="F123" s="74">
        <v>1</v>
      </c>
      <c r="G123" s="75"/>
      <c r="H123" s="74"/>
      <c r="I123" s="75"/>
      <c r="J123" s="51"/>
      <c r="K123" s="51"/>
      <c r="L123" s="51"/>
      <c r="M123" s="51"/>
      <c r="N123" s="61"/>
      <c r="O123" s="59"/>
      <c r="P123" s="51"/>
      <c r="Q123" s="10"/>
      <c r="R123" s="51">
        <f>R124+R127</f>
        <v>0.8</v>
      </c>
      <c r="S123" s="51">
        <f>S124+S127</f>
        <v>0.8</v>
      </c>
    </row>
    <row r="124" spans="1:19" ht="47.25">
      <c r="A124" s="79" t="s">
        <v>232</v>
      </c>
      <c r="B124" s="4">
        <v>909</v>
      </c>
      <c r="C124" s="75" t="s">
        <v>91</v>
      </c>
      <c r="D124" s="75" t="s">
        <v>95</v>
      </c>
      <c r="E124" s="74">
        <v>89</v>
      </c>
      <c r="F124" s="74">
        <v>1</v>
      </c>
      <c r="G124" s="75" t="s">
        <v>9</v>
      </c>
      <c r="H124" s="74">
        <v>43040</v>
      </c>
      <c r="I124" s="75"/>
      <c r="J124" s="51"/>
      <c r="K124" s="51"/>
      <c r="L124" s="51"/>
      <c r="M124" s="51"/>
      <c r="N124" s="61"/>
      <c r="O124" s="59"/>
      <c r="P124" s="51"/>
      <c r="Q124" s="10"/>
      <c r="R124" s="51">
        <f>R125+R126</f>
        <v>0.8</v>
      </c>
      <c r="S124" s="51">
        <f>S125+S126</f>
        <v>0.8</v>
      </c>
    </row>
    <row r="125" spans="1:19" ht="47.25">
      <c r="A125" s="79" t="s">
        <v>219</v>
      </c>
      <c r="B125" s="4">
        <v>909</v>
      </c>
      <c r="C125" s="75" t="s">
        <v>91</v>
      </c>
      <c r="D125" s="75" t="s">
        <v>95</v>
      </c>
      <c r="E125" s="74">
        <v>89</v>
      </c>
      <c r="F125" s="74">
        <v>1</v>
      </c>
      <c r="G125" s="75" t="s">
        <v>9</v>
      </c>
      <c r="H125" s="74">
        <v>43040</v>
      </c>
      <c r="I125" s="75" t="s">
        <v>189</v>
      </c>
      <c r="J125" s="51"/>
      <c r="K125" s="51"/>
      <c r="L125" s="51"/>
      <c r="M125" s="51"/>
      <c r="N125" s="61"/>
      <c r="O125" s="59"/>
      <c r="P125" s="51"/>
      <c r="Q125" s="10"/>
      <c r="R125" s="51">
        <v>0.8</v>
      </c>
      <c r="S125" s="51">
        <v>0.8</v>
      </c>
    </row>
    <row r="126" spans="1:19" ht="63">
      <c r="A126" s="79" t="s">
        <v>215</v>
      </c>
      <c r="B126" s="4">
        <v>909</v>
      </c>
      <c r="C126" s="75" t="s">
        <v>91</v>
      </c>
      <c r="D126" s="75" t="s">
        <v>95</v>
      </c>
      <c r="E126" s="74">
        <v>89</v>
      </c>
      <c r="F126" s="74">
        <v>1</v>
      </c>
      <c r="G126" s="75" t="s">
        <v>9</v>
      </c>
      <c r="H126" s="74">
        <v>43040</v>
      </c>
      <c r="I126" s="75" t="s">
        <v>214</v>
      </c>
      <c r="J126" s="51"/>
      <c r="K126" s="51"/>
      <c r="L126" s="51"/>
      <c r="M126" s="51"/>
      <c r="N126" s="61"/>
      <c r="O126" s="59"/>
      <c r="P126" s="51"/>
      <c r="Q126" s="10"/>
      <c r="R126" s="51"/>
      <c r="S126" s="51"/>
    </row>
    <row r="127" spans="1:19" ht="47.25">
      <c r="A127" s="79" t="s">
        <v>326</v>
      </c>
      <c r="B127" s="4">
        <v>909</v>
      </c>
      <c r="C127" s="75" t="s">
        <v>91</v>
      </c>
      <c r="D127" s="75" t="s">
        <v>95</v>
      </c>
      <c r="E127" s="74">
        <v>89</v>
      </c>
      <c r="F127" s="74">
        <v>1</v>
      </c>
      <c r="G127" s="75" t="s">
        <v>9</v>
      </c>
      <c r="H127" s="74">
        <v>76270</v>
      </c>
      <c r="I127" s="75"/>
      <c r="J127" s="51"/>
      <c r="K127" s="51"/>
      <c r="L127" s="51"/>
      <c r="M127" s="51"/>
      <c r="N127" s="61"/>
      <c r="O127" s="59"/>
      <c r="P127" s="51"/>
      <c r="Q127" s="10"/>
      <c r="R127" s="51"/>
      <c r="S127" s="51"/>
    </row>
    <row r="128" spans="1:19" ht="63">
      <c r="A128" s="79" t="s">
        <v>215</v>
      </c>
      <c r="B128" s="4">
        <v>909</v>
      </c>
      <c r="C128" s="75" t="s">
        <v>91</v>
      </c>
      <c r="D128" s="75" t="s">
        <v>95</v>
      </c>
      <c r="E128" s="74">
        <v>89</v>
      </c>
      <c r="F128" s="74">
        <v>1</v>
      </c>
      <c r="G128" s="75" t="s">
        <v>9</v>
      </c>
      <c r="H128" s="74">
        <v>76270</v>
      </c>
      <c r="I128" s="75" t="s">
        <v>214</v>
      </c>
      <c r="J128" s="51"/>
      <c r="K128" s="51"/>
      <c r="L128" s="51"/>
      <c r="M128" s="51"/>
      <c r="N128" s="61"/>
      <c r="O128" s="59"/>
      <c r="P128" s="51"/>
      <c r="Q128" s="10"/>
      <c r="R128" s="51"/>
      <c r="S128" s="51"/>
    </row>
    <row r="129" spans="1:19" ht="15.75">
      <c r="A129" s="79" t="s">
        <v>362</v>
      </c>
      <c r="B129" s="161">
        <v>909</v>
      </c>
      <c r="C129" s="75" t="s">
        <v>146</v>
      </c>
      <c r="D129" s="75"/>
      <c r="E129" s="74"/>
      <c r="F129" s="74"/>
      <c r="G129" s="75"/>
      <c r="H129" s="74"/>
      <c r="I129" s="75"/>
      <c r="J129" s="51"/>
      <c r="K129" s="51"/>
      <c r="L129" s="51"/>
      <c r="M129" s="51"/>
      <c r="N129" s="61"/>
      <c r="O129" s="59"/>
      <c r="P129" s="51"/>
      <c r="Q129" s="10"/>
      <c r="R129" s="51">
        <f t="shared" ref="R129:S133" si="12">R130</f>
        <v>0.9</v>
      </c>
      <c r="S129" s="51">
        <f t="shared" si="12"/>
        <v>2.5</v>
      </c>
    </row>
    <row r="130" spans="1:19" ht="31.5">
      <c r="A130" s="79" t="s">
        <v>163</v>
      </c>
      <c r="B130" s="161">
        <v>909</v>
      </c>
      <c r="C130" s="75" t="s">
        <v>146</v>
      </c>
      <c r="D130" s="75" t="s">
        <v>95</v>
      </c>
      <c r="E130" s="74"/>
      <c r="F130" s="74"/>
      <c r="G130" s="75"/>
      <c r="H130" s="74"/>
      <c r="I130" s="75"/>
      <c r="J130" s="51"/>
      <c r="K130" s="51"/>
      <c r="L130" s="51"/>
      <c r="M130" s="51"/>
      <c r="N130" s="61"/>
      <c r="O130" s="59"/>
      <c r="P130" s="51"/>
      <c r="Q130" s="10"/>
      <c r="R130" s="51">
        <f t="shared" si="12"/>
        <v>0.9</v>
      </c>
      <c r="S130" s="51">
        <f t="shared" si="12"/>
        <v>2.5</v>
      </c>
    </row>
    <row r="131" spans="1:19" ht="47.25">
      <c r="A131" s="79" t="s">
        <v>7</v>
      </c>
      <c r="B131" s="161">
        <v>909</v>
      </c>
      <c r="C131" s="75" t="s">
        <v>146</v>
      </c>
      <c r="D131" s="75" t="s">
        <v>95</v>
      </c>
      <c r="E131" s="74">
        <v>89</v>
      </c>
      <c r="F131" s="74">
        <v>0</v>
      </c>
      <c r="G131" s="75"/>
      <c r="H131" s="74"/>
      <c r="I131" s="75"/>
      <c r="J131" s="51"/>
      <c r="K131" s="51"/>
      <c r="L131" s="51"/>
      <c r="M131" s="51"/>
      <c r="N131" s="61"/>
      <c r="O131" s="59"/>
      <c r="P131" s="51"/>
      <c r="Q131" s="10"/>
      <c r="R131" s="51">
        <f t="shared" si="12"/>
        <v>0.9</v>
      </c>
      <c r="S131" s="51">
        <f t="shared" si="12"/>
        <v>2.5</v>
      </c>
    </row>
    <row r="132" spans="1:19" ht="63">
      <c r="A132" s="79" t="s">
        <v>8</v>
      </c>
      <c r="B132" s="161">
        <v>909</v>
      </c>
      <c r="C132" s="75" t="s">
        <v>146</v>
      </c>
      <c r="D132" s="75" t="s">
        <v>95</v>
      </c>
      <c r="E132" s="74">
        <v>89</v>
      </c>
      <c r="F132" s="74">
        <v>1</v>
      </c>
      <c r="G132" s="75" t="s">
        <v>9</v>
      </c>
      <c r="H132" s="74"/>
      <c r="I132" s="75"/>
      <c r="J132" s="51"/>
      <c r="K132" s="51"/>
      <c r="L132" s="51"/>
      <c r="M132" s="51"/>
      <c r="N132" s="61"/>
      <c r="O132" s="59"/>
      <c r="P132" s="51"/>
      <c r="Q132" s="10"/>
      <c r="R132" s="51">
        <f t="shared" si="12"/>
        <v>0.9</v>
      </c>
      <c r="S132" s="51">
        <f t="shared" si="12"/>
        <v>2.5</v>
      </c>
    </row>
    <row r="133" spans="1:19" ht="78.75">
      <c r="A133" s="79" t="s">
        <v>364</v>
      </c>
      <c r="B133" s="161">
        <v>909</v>
      </c>
      <c r="C133" s="75" t="s">
        <v>146</v>
      </c>
      <c r="D133" s="75" t="s">
        <v>95</v>
      </c>
      <c r="E133" s="74">
        <v>89</v>
      </c>
      <c r="F133" s="74">
        <v>1</v>
      </c>
      <c r="G133" s="75" t="s">
        <v>9</v>
      </c>
      <c r="H133" s="74">
        <v>41160</v>
      </c>
      <c r="I133" s="75"/>
      <c r="J133" s="51"/>
      <c r="K133" s="51"/>
      <c r="L133" s="51"/>
      <c r="M133" s="51"/>
      <c r="N133" s="61"/>
      <c r="O133" s="59"/>
      <c r="P133" s="51"/>
      <c r="Q133" s="10"/>
      <c r="R133" s="51">
        <f t="shared" si="12"/>
        <v>0.9</v>
      </c>
      <c r="S133" s="51">
        <f t="shared" si="12"/>
        <v>2.5</v>
      </c>
    </row>
    <row r="134" spans="1:19" ht="47.25">
      <c r="A134" s="79" t="s">
        <v>219</v>
      </c>
      <c r="B134" s="161">
        <v>909</v>
      </c>
      <c r="C134" s="75" t="s">
        <v>146</v>
      </c>
      <c r="D134" s="75" t="s">
        <v>95</v>
      </c>
      <c r="E134" s="74">
        <v>89</v>
      </c>
      <c r="F134" s="74">
        <v>1</v>
      </c>
      <c r="G134" s="75" t="s">
        <v>9</v>
      </c>
      <c r="H134" s="74">
        <v>41160</v>
      </c>
      <c r="I134" s="75" t="s">
        <v>189</v>
      </c>
      <c r="J134" s="51"/>
      <c r="K134" s="51"/>
      <c r="L134" s="51"/>
      <c r="M134" s="51"/>
      <c r="N134" s="61"/>
      <c r="O134" s="59"/>
      <c r="P134" s="51"/>
      <c r="Q134" s="10"/>
      <c r="R134" s="51">
        <v>0.9</v>
      </c>
      <c r="S134" s="51">
        <v>2.5</v>
      </c>
    </row>
    <row r="135" spans="1:19" ht="15.75">
      <c r="A135" s="4" t="s">
        <v>203</v>
      </c>
      <c r="B135" s="4">
        <v>909</v>
      </c>
      <c r="C135" s="41" t="s">
        <v>74</v>
      </c>
      <c r="D135" s="41"/>
      <c r="E135" s="41"/>
      <c r="F135" s="41"/>
      <c r="G135" s="84"/>
      <c r="H135" s="41"/>
      <c r="I135" s="41" t="s">
        <v>66</v>
      </c>
      <c r="J135" s="51" t="e">
        <f>J136</f>
        <v>#REF!</v>
      </c>
      <c r="K135" s="51" t="e">
        <f>K136</f>
        <v>#REF!</v>
      </c>
      <c r="L135" s="51" t="e">
        <f>L136</f>
        <v>#REF!</v>
      </c>
      <c r="M135" s="51" t="e">
        <f>M136</f>
        <v>#REF!</v>
      </c>
      <c r="N135" s="61">
        <f>N140+N147</f>
        <v>445.4</v>
      </c>
      <c r="O135" s="59" t="e">
        <f>#REF!-N135</f>
        <v>#REF!</v>
      </c>
      <c r="P135" s="51">
        <f>P140+P147</f>
        <v>558.70000000000005</v>
      </c>
      <c r="Q135" s="59" t="e">
        <f>#REF!-P135</f>
        <v>#REF!</v>
      </c>
      <c r="R135" s="51">
        <f>R136</f>
        <v>0</v>
      </c>
      <c r="S135" s="51">
        <f>S136</f>
        <v>0</v>
      </c>
    </row>
    <row r="136" spans="1:19" ht="15.75">
      <c r="A136" s="4" t="s">
        <v>75</v>
      </c>
      <c r="B136" s="4">
        <v>909</v>
      </c>
      <c r="C136" s="41" t="s">
        <v>74</v>
      </c>
      <c r="D136" s="41" t="s">
        <v>68</v>
      </c>
      <c r="E136" s="41"/>
      <c r="F136" s="41"/>
      <c r="G136" s="84"/>
      <c r="H136" s="41"/>
      <c r="I136" s="41" t="s">
        <v>66</v>
      </c>
      <c r="J136" s="51" t="e">
        <f>J140+J147+#REF!+#REF!</f>
        <v>#REF!</v>
      </c>
      <c r="K136" s="51" t="e">
        <f>K140+K147+#REF!+#REF!</f>
        <v>#REF!</v>
      </c>
      <c r="L136" s="51" t="e">
        <f>L140+L147+#REF!+#REF!</f>
        <v>#REF!</v>
      </c>
      <c r="M136" s="51" t="e">
        <f>M140+M147+#REF!+#REF!</f>
        <v>#REF!</v>
      </c>
      <c r="N136" s="61">
        <f>N135</f>
        <v>445.4</v>
      </c>
      <c r="O136" s="59" t="e">
        <f>#REF!-N136</f>
        <v>#REF!</v>
      </c>
      <c r="P136" s="51">
        <f>P135</f>
        <v>558.70000000000005</v>
      </c>
      <c r="Q136" s="59" t="e">
        <f>#REF!-P136</f>
        <v>#REF!</v>
      </c>
      <c r="R136" s="51">
        <f>R137+R151</f>
        <v>0</v>
      </c>
      <c r="S136" s="51">
        <f>S137+S151</f>
        <v>0</v>
      </c>
    </row>
    <row r="137" spans="1:19" ht="47.25">
      <c r="A137" s="54" t="s">
        <v>377</v>
      </c>
      <c r="B137" s="4">
        <v>909</v>
      </c>
      <c r="C137" s="84" t="s">
        <v>74</v>
      </c>
      <c r="D137" s="84" t="s">
        <v>68</v>
      </c>
      <c r="E137" s="84" t="s">
        <v>91</v>
      </c>
      <c r="F137" s="84" t="s">
        <v>194</v>
      </c>
      <c r="G137" s="84"/>
      <c r="H137" s="41"/>
      <c r="I137" s="41"/>
      <c r="J137" s="51"/>
      <c r="K137" s="51"/>
      <c r="L137" s="51"/>
      <c r="M137" s="51"/>
      <c r="N137" s="61"/>
      <c r="O137" s="59"/>
      <c r="P137" s="51"/>
      <c r="Q137" s="59"/>
      <c r="R137" s="51">
        <f>R138+R145</f>
        <v>0</v>
      </c>
      <c r="S137" s="51">
        <f>S138+S145</f>
        <v>0</v>
      </c>
    </row>
    <row r="138" spans="1:19" ht="47.25">
      <c r="A138" s="54" t="s">
        <v>21</v>
      </c>
      <c r="B138" s="4">
        <v>909</v>
      </c>
      <c r="C138" s="84" t="s">
        <v>74</v>
      </c>
      <c r="D138" s="84" t="s">
        <v>68</v>
      </c>
      <c r="E138" s="84" t="s">
        <v>91</v>
      </c>
      <c r="F138" s="84" t="s">
        <v>110</v>
      </c>
      <c r="G138" s="84"/>
      <c r="H138" s="41"/>
      <c r="I138" s="41"/>
      <c r="J138" s="51"/>
      <c r="K138" s="51"/>
      <c r="L138" s="51"/>
      <c r="M138" s="51"/>
      <c r="N138" s="61"/>
      <c r="O138" s="59"/>
      <c r="P138" s="51"/>
      <c r="Q138" s="59"/>
      <c r="R138" s="51">
        <f>R139</f>
        <v>0</v>
      </c>
      <c r="S138" s="51">
        <f>S139</f>
        <v>0</v>
      </c>
    </row>
    <row r="139" spans="1:19" ht="31.5">
      <c r="A139" s="54" t="s">
        <v>22</v>
      </c>
      <c r="B139" s="4">
        <v>909</v>
      </c>
      <c r="C139" s="84" t="s">
        <v>74</v>
      </c>
      <c r="D139" s="84" t="s">
        <v>68</v>
      </c>
      <c r="E139" s="84" t="s">
        <v>91</v>
      </c>
      <c r="F139" s="84" t="s">
        <v>110</v>
      </c>
      <c r="G139" s="84" t="s">
        <v>68</v>
      </c>
      <c r="H139" s="41"/>
      <c r="I139" s="41"/>
      <c r="J139" s="51"/>
      <c r="K139" s="51"/>
      <c r="L139" s="51"/>
      <c r="M139" s="51"/>
      <c r="N139" s="61"/>
      <c r="O139" s="59"/>
      <c r="P139" s="51"/>
      <c r="Q139" s="59"/>
      <c r="R139" s="51">
        <f>R140+R142</f>
        <v>0</v>
      </c>
      <c r="S139" s="51">
        <f>S140+S142</f>
        <v>0</v>
      </c>
    </row>
    <row r="140" spans="1:19" ht="47.25">
      <c r="A140" s="4" t="s">
        <v>217</v>
      </c>
      <c r="B140" s="4">
        <v>909</v>
      </c>
      <c r="C140" s="50" t="s">
        <v>74</v>
      </c>
      <c r="D140" s="50" t="s">
        <v>68</v>
      </c>
      <c r="E140" s="84" t="s">
        <v>91</v>
      </c>
      <c r="F140" s="84" t="s">
        <v>110</v>
      </c>
      <c r="G140" s="84" t="s">
        <v>68</v>
      </c>
      <c r="H140" s="50" t="s">
        <v>20</v>
      </c>
      <c r="I140" s="50"/>
      <c r="J140" s="51" t="e">
        <f>J141+J157</f>
        <v>#REF!</v>
      </c>
      <c r="K140" s="51" t="e">
        <f>K141+K157</f>
        <v>#REF!</v>
      </c>
      <c r="L140" s="51" t="e">
        <f>L141+L157</f>
        <v>#REF!</v>
      </c>
      <c r="M140" s="51" t="e">
        <f>M141+M157</f>
        <v>#REF!</v>
      </c>
      <c r="N140" s="61">
        <f>N141+N157</f>
        <v>353.4</v>
      </c>
      <c r="O140" s="59" t="e">
        <f>#REF!-N140</f>
        <v>#REF!</v>
      </c>
      <c r="P140" s="51">
        <f>P141+P157+P158</f>
        <v>456.8</v>
      </c>
      <c r="Q140" s="10"/>
      <c r="R140" s="51">
        <f>R141</f>
        <v>0</v>
      </c>
      <c r="S140" s="51">
        <f>S141</f>
        <v>0</v>
      </c>
    </row>
    <row r="141" spans="1:19" ht="15.75">
      <c r="A141" s="79" t="s">
        <v>349</v>
      </c>
      <c r="B141" s="4">
        <v>909</v>
      </c>
      <c r="C141" s="50" t="s">
        <v>74</v>
      </c>
      <c r="D141" s="50" t="s">
        <v>68</v>
      </c>
      <c r="E141" s="84" t="s">
        <v>91</v>
      </c>
      <c r="F141" s="84" t="s">
        <v>110</v>
      </c>
      <c r="G141" s="84" t="s">
        <v>68</v>
      </c>
      <c r="H141" s="50" t="s">
        <v>20</v>
      </c>
      <c r="I141" s="50" t="s">
        <v>343</v>
      </c>
      <c r="J141" s="51" t="e">
        <f>#REF!</f>
        <v>#REF!</v>
      </c>
      <c r="K141" s="51" t="e">
        <f>#REF!</f>
        <v>#REF!</v>
      </c>
      <c r="L141" s="51" t="e">
        <f>#REF!</f>
        <v>#REF!</v>
      </c>
      <c r="M141" s="51" t="e">
        <f>#REF!</f>
        <v>#REF!</v>
      </c>
      <c r="N141" s="61">
        <v>353</v>
      </c>
      <c r="O141" s="59" t="e">
        <f>#REF!-N141</f>
        <v>#REF!</v>
      </c>
      <c r="P141" s="51">
        <v>453.8</v>
      </c>
      <c r="Q141" s="10"/>
      <c r="R141" s="51"/>
      <c r="S141" s="51"/>
    </row>
    <row r="142" spans="1:19" ht="141.75">
      <c r="A142" s="79" t="s">
        <v>12</v>
      </c>
      <c r="B142" s="4">
        <v>909</v>
      </c>
      <c r="C142" s="50" t="s">
        <v>74</v>
      </c>
      <c r="D142" s="50" t="s">
        <v>68</v>
      </c>
      <c r="E142" s="84" t="s">
        <v>91</v>
      </c>
      <c r="F142" s="84" t="s">
        <v>110</v>
      </c>
      <c r="G142" s="84" t="s">
        <v>68</v>
      </c>
      <c r="H142" s="50" t="s">
        <v>11</v>
      </c>
      <c r="I142" s="50"/>
      <c r="J142" s="51"/>
      <c r="K142" s="51"/>
      <c r="L142" s="51"/>
      <c r="M142" s="51"/>
      <c r="N142" s="61"/>
      <c r="O142" s="59"/>
      <c r="P142" s="51"/>
      <c r="Q142" s="10"/>
      <c r="R142" s="51">
        <f>R143+R144</f>
        <v>0</v>
      </c>
      <c r="S142" s="51">
        <f>S143+S144</f>
        <v>0</v>
      </c>
    </row>
    <row r="143" spans="1:19" ht="78.75">
      <c r="A143" s="79" t="s">
        <v>19</v>
      </c>
      <c r="B143" s="4">
        <v>909</v>
      </c>
      <c r="C143" s="50" t="s">
        <v>74</v>
      </c>
      <c r="D143" s="50" t="s">
        <v>68</v>
      </c>
      <c r="E143" s="84" t="s">
        <v>91</v>
      </c>
      <c r="F143" s="84" t="s">
        <v>110</v>
      </c>
      <c r="G143" s="84" t="s">
        <v>68</v>
      </c>
      <c r="H143" s="50" t="s">
        <v>11</v>
      </c>
      <c r="I143" s="50" t="s">
        <v>174</v>
      </c>
      <c r="J143" s="51"/>
      <c r="K143" s="51"/>
      <c r="L143" s="51"/>
      <c r="M143" s="51"/>
      <c r="N143" s="61"/>
      <c r="O143" s="59"/>
      <c r="P143" s="51"/>
      <c r="Q143" s="10"/>
      <c r="R143" s="51"/>
      <c r="S143" s="51"/>
    </row>
    <row r="144" spans="1:19" ht="15.75">
      <c r="A144" s="79" t="s">
        <v>349</v>
      </c>
      <c r="B144" s="4">
        <v>909</v>
      </c>
      <c r="C144" s="50" t="s">
        <v>74</v>
      </c>
      <c r="D144" s="50" t="s">
        <v>68</v>
      </c>
      <c r="E144" s="84" t="s">
        <v>91</v>
      </c>
      <c r="F144" s="84" t="s">
        <v>110</v>
      </c>
      <c r="G144" s="84" t="s">
        <v>68</v>
      </c>
      <c r="H144" s="50" t="s">
        <v>11</v>
      </c>
      <c r="I144" s="50" t="s">
        <v>343</v>
      </c>
      <c r="J144" s="51"/>
      <c r="K144" s="51"/>
      <c r="L144" s="51"/>
      <c r="M144" s="51"/>
      <c r="N144" s="61"/>
      <c r="O144" s="59"/>
      <c r="P144" s="51"/>
      <c r="Q144" s="10"/>
      <c r="R144" s="51"/>
      <c r="S144" s="51"/>
    </row>
    <row r="145" spans="1:19" ht="31.5">
      <c r="A145" s="79" t="s">
        <v>23</v>
      </c>
      <c r="B145" s="4">
        <v>909</v>
      </c>
      <c r="C145" s="50" t="s">
        <v>74</v>
      </c>
      <c r="D145" s="50" t="s">
        <v>68</v>
      </c>
      <c r="E145" s="84" t="s">
        <v>91</v>
      </c>
      <c r="F145" s="84" t="s">
        <v>111</v>
      </c>
      <c r="G145" s="84"/>
      <c r="H145" s="50"/>
      <c r="I145" s="50"/>
      <c r="J145" s="51"/>
      <c r="K145" s="51"/>
      <c r="L145" s="51"/>
      <c r="M145" s="51"/>
      <c r="N145" s="61"/>
      <c r="O145" s="59"/>
      <c r="P145" s="51"/>
      <c r="Q145" s="10"/>
      <c r="R145" s="51">
        <f>R146</f>
        <v>0</v>
      </c>
      <c r="S145" s="51">
        <f>S146</f>
        <v>0</v>
      </c>
    </row>
    <row r="146" spans="1:19" ht="31.5">
      <c r="A146" s="79" t="s">
        <v>24</v>
      </c>
      <c r="B146" s="4">
        <v>909</v>
      </c>
      <c r="C146" s="50" t="s">
        <v>74</v>
      </c>
      <c r="D146" s="50" t="s">
        <v>68</v>
      </c>
      <c r="E146" s="84" t="s">
        <v>91</v>
      </c>
      <c r="F146" s="84" t="s">
        <v>111</v>
      </c>
      <c r="G146" s="84" t="s">
        <v>68</v>
      </c>
      <c r="H146" s="50"/>
      <c r="I146" s="50"/>
      <c r="J146" s="51"/>
      <c r="K146" s="51"/>
      <c r="L146" s="51"/>
      <c r="M146" s="51"/>
      <c r="N146" s="61"/>
      <c r="O146" s="59"/>
      <c r="P146" s="51"/>
      <c r="Q146" s="10"/>
      <c r="R146" s="51">
        <f>R147+R149</f>
        <v>0</v>
      </c>
      <c r="S146" s="51">
        <f>S147+S149</f>
        <v>0</v>
      </c>
    </row>
    <row r="147" spans="1:19" ht="15.75">
      <c r="A147" s="4" t="s">
        <v>76</v>
      </c>
      <c r="B147" s="4">
        <v>909</v>
      </c>
      <c r="C147" s="41" t="s">
        <v>74</v>
      </c>
      <c r="D147" s="41" t="s">
        <v>68</v>
      </c>
      <c r="E147" s="84" t="s">
        <v>91</v>
      </c>
      <c r="F147" s="84" t="s">
        <v>111</v>
      </c>
      <c r="G147" s="84" t="s">
        <v>68</v>
      </c>
      <c r="H147" s="41">
        <v>61160</v>
      </c>
      <c r="I147" s="41" t="s">
        <v>66</v>
      </c>
      <c r="J147" s="51" t="e">
        <f>J168+#REF!</f>
        <v>#REF!</v>
      </c>
      <c r="K147" s="51" t="e">
        <f>K168+#REF!</f>
        <v>#REF!</v>
      </c>
      <c r="L147" s="51" t="e">
        <f>L168+#REF!</f>
        <v>#REF!</v>
      </c>
      <c r="M147" s="51" t="e">
        <f>M168+#REF!</f>
        <v>#REF!</v>
      </c>
      <c r="N147" s="61">
        <v>92</v>
      </c>
      <c r="O147" s="59" t="e">
        <f>#REF!-N147</f>
        <v>#REF!</v>
      </c>
      <c r="P147" s="51">
        <f>P148</f>
        <v>101.9</v>
      </c>
      <c r="Q147" s="59" t="e">
        <f>#REF!-P147</f>
        <v>#REF!</v>
      </c>
      <c r="R147" s="51">
        <f>R148</f>
        <v>0</v>
      </c>
      <c r="S147" s="51">
        <f>S148</f>
        <v>0</v>
      </c>
    </row>
    <row r="148" spans="1:19" ht="78.75">
      <c r="A148" s="79" t="s">
        <v>19</v>
      </c>
      <c r="B148" s="4">
        <v>909</v>
      </c>
      <c r="C148" s="50" t="s">
        <v>74</v>
      </c>
      <c r="D148" s="50" t="s">
        <v>68</v>
      </c>
      <c r="E148" s="84" t="s">
        <v>91</v>
      </c>
      <c r="F148" s="84" t="s">
        <v>111</v>
      </c>
      <c r="G148" s="84" t="s">
        <v>68</v>
      </c>
      <c r="H148" s="41">
        <v>61160</v>
      </c>
      <c r="I148" s="50" t="s">
        <v>174</v>
      </c>
      <c r="J148" s="85" t="e">
        <f>J168</f>
        <v>#REF!</v>
      </c>
      <c r="K148" s="85" t="e">
        <f>K168</f>
        <v>#REF!</v>
      </c>
      <c r="L148" s="85" t="e">
        <f>L168</f>
        <v>#REF!</v>
      </c>
      <c r="M148" s="85" t="e">
        <f>M168</f>
        <v>#REF!</v>
      </c>
      <c r="N148" s="86" t="e">
        <f>N147-#REF!</f>
        <v>#REF!</v>
      </c>
      <c r="O148" s="59" t="e">
        <f>#REF!-N148</f>
        <v>#REF!</v>
      </c>
      <c r="P148" s="85">
        <f>P168</f>
        <v>101.9</v>
      </c>
      <c r="Q148" s="10"/>
      <c r="R148" s="85"/>
      <c r="S148" s="85"/>
    </row>
    <row r="149" spans="1:19" ht="141.75">
      <c r="A149" s="79" t="s">
        <v>12</v>
      </c>
      <c r="B149" s="4">
        <v>909</v>
      </c>
      <c r="C149" s="50" t="s">
        <v>74</v>
      </c>
      <c r="D149" s="50" t="s">
        <v>68</v>
      </c>
      <c r="E149" s="84" t="s">
        <v>91</v>
      </c>
      <c r="F149" s="84" t="s">
        <v>111</v>
      </c>
      <c r="G149" s="84" t="s">
        <v>68</v>
      </c>
      <c r="H149" s="41">
        <v>76010</v>
      </c>
      <c r="I149" s="50"/>
      <c r="J149" s="85"/>
      <c r="K149" s="85"/>
      <c r="L149" s="85"/>
      <c r="M149" s="85"/>
      <c r="N149" s="86"/>
      <c r="O149" s="59"/>
      <c r="P149" s="85"/>
      <c r="Q149" s="10"/>
      <c r="R149" s="85">
        <f>R150</f>
        <v>0</v>
      </c>
      <c r="S149" s="85">
        <f>S150</f>
        <v>0</v>
      </c>
    </row>
    <row r="150" spans="1:19" ht="78.75">
      <c r="A150" s="79" t="s">
        <v>19</v>
      </c>
      <c r="B150" s="4">
        <v>909</v>
      </c>
      <c r="C150" s="50" t="s">
        <v>74</v>
      </c>
      <c r="D150" s="50" t="s">
        <v>68</v>
      </c>
      <c r="E150" s="84" t="s">
        <v>91</v>
      </c>
      <c r="F150" s="84" t="s">
        <v>111</v>
      </c>
      <c r="G150" s="84" t="s">
        <v>68</v>
      </c>
      <c r="H150" s="41">
        <v>76010</v>
      </c>
      <c r="I150" s="50" t="s">
        <v>174</v>
      </c>
      <c r="J150" s="85"/>
      <c r="K150" s="85"/>
      <c r="L150" s="85"/>
      <c r="M150" s="85"/>
      <c r="N150" s="86"/>
      <c r="O150" s="59"/>
      <c r="P150" s="85"/>
      <c r="Q150" s="10"/>
      <c r="R150" s="85"/>
      <c r="S150" s="85"/>
    </row>
    <row r="151" spans="1:19" ht="47.25">
      <c r="A151" s="54" t="s">
        <v>7</v>
      </c>
      <c r="B151" s="4">
        <v>909</v>
      </c>
      <c r="C151" s="50" t="s">
        <v>74</v>
      </c>
      <c r="D151" s="50" t="s">
        <v>68</v>
      </c>
      <c r="E151" s="50" t="s">
        <v>192</v>
      </c>
      <c r="F151" s="50" t="s">
        <v>194</v>
      </c>
      <c r="G151" s="50"/>
      <c r="H151" s="50"/>
      <c r="I151" s="50"/>
      <c r="J151" s="51"/>
      <c r="K151" s="51"/>
      <c r="L151" s="51"/>
      <c r="M151" s="51"/>
      <c r="N151" s="61"/>
      <c r="O151" s="59"/>
      <c r="P151" s="51"/>
      <c r="Q151" s="10"/>
      <c r="R151" s="51">
        <f>R152</f>
        <v>0</v>
      </c>
      <c r="S151" s="51">
        <f>S152</f>
        <v>0</v>
      </c>
    </row>
    <row r="152" spans="1:19" ht="63">
      <c r="A152" s="54" t="s">
        <v>8</v>
      </c>
      <c r="B152" s="4">
        <v>909</v>
      </c>
      <c r="C152" s="50" t="s">
        <v>74</v>
      </c>
      <c r="D152" s="50" t="s">
        <v>68</v>
      </c>
      <c r="E152" s="50" t="s">
        <v>192</v>
      </c>
      <c r="F152" s="50" t="s">
        <v>110</v>
      </c>
      <c r="G152" s="50"/>
      <c r="H152" s="50"/>
      <c r="I152" s="50"/>
      <c r="J152" s="51"/>
      <c r="K152" s="51"/>
      <c r="L152" s="51"/>
      <c r="M152" s="51"/>
      <c r="N152" s="61"/>
      <c r="O152" s="59"/>
      <c r="P152" s="51"/>
      <c r="Q152" s="10"/>
      <c r="R152" s="51">
        <f>R153+R155+R162</f>
        <v>0</v>
      </c>
      <c r="S152" s="51">
        <f>S153+S155+S162</f>
        <v>0</v>
      </c>
    </row>
    <row r="153" spans="1:19" ht="15.75">
      <c r="A153" s="54" t="s">
        <v>25</v>
      </c>
      <c r="B153" s="4">
        <v>909</v>
      </c>
      <c r="C153" s="50" t="s">
        <v>74</v>
      </c>
      <c r="D153" s="50" t="s">
        <v>68</v>
      </c>
      <c r="E153" s="50" t="s">
        <v>192</v>
      </c>
      <c r="F153" s="50" t="s">
        <v>110</v>
      </c>
      <c r="G153" s="50" t="s">
        <v>9</v>
      </c>
      <c r="H153" s="50" t="s">
        <v>28</v>
      </c>
      <c r="I153" s="50"/>
      <c r="J153" s="51"/>
      <c r="K153" s="51"/>
      <c r="L153" s="51"/>
      <c r="M153" s="51"/>
      <c r="N153" s="61"/>
      <c r="O153" s="59"/>
      <c r="P153" s="51"/>
      <c r="Q153" s="10"/>
      <c r="R153" s="51">
        <f>R154</f>
        <v>0</v>
      </c>
      <c r="S153" s="51">
        <f>S154</f>
        <v>0</v>
      </c>
    </row>
    <row r="154" spans="1:19" ht="78.75">
      <c r="A154" s="79" t="s">
        <v>19</v>
      </c>
      <c r="B154" s="4">
        <v>909</v>
      </c>
      <c r="C154" s="50" t="s">
        <v>74</v>
      </c>
      <c r="D154" s="50" t="s">
        <v>68</v>
      </c>
      <c r="E154" s="50" t="s">
        <v>192</v>
      </c>
      <c r="F154" s="50" t="s">
        <v>110</v>
      </c>
      <c r="G154" s="50" t="s">
        <v>9</v>
      </c>
      <c r="H154" s="50" t="s">
        <v>28</v>
      </c>
      <c r="I154" s="77" t="s">
        <v>174</v>
      </c>
      <c r="J154" s="51"/>
      <c r="K154" s="51"/>
      <c r="L154" s="51"/>
      <c r="M154" s="51"/>
      <c r="N154" s="61"/>
      <c r="O154" s="59"/>
      <c r="P154" s="51"/>
      <c r="Q154" s="10"/>
      <c r="R154" s="51"/>
      <c r="S154" s="51"/>
    </row>
    <row r="155" spans="1:19" ht="78.75">
      <c r="A155" s="4" t="s">
        <v>218</v>
      </c>
      <c r="B155" s="4">
        <v>909</v>
      </c>
      <c r="C155" s="50" t="s">
        <v>74</v>
      </c>
      <c r="D155" s="50" t="s">
        <v>68</v>
      </c>
      <c r="E155" s="74">
        <v>89</v>
      </c>
      <c r="F155" s="74">
        <v>1</v>
      </c>
      <c r="G155" s="75" t="s">
        <v>9</v>
      </c>
      <c r="H155" s="74">
        <v>76000</v>
      </c>
      <c r="I155" s="50"/>
      <c r="J155" s="51"/>
      <c r="K155" s="51"/>
      <c r="L155" s="51"/>
      <c r="M155" s="51"/>
      <c r="N155" s="61"/>
      <c r="O155" s="59"/>
      <c r="P155" s="51"/>
      <c r="Q155" s="10"/>
      <c r="R155" s="51">
        <f>R156</f>
        <v>0</v>
      </c>
      <c r="S155" s="51">
        <f>S156</f>
        <v>0</v>
      </c>
    </row>
    <row r="156" spans="1:19" ht="78.75">
      <c r="A156" s="79" t="s">
        <v>19</v>
      </c>
      <c r="B156" s="4">
        <v>909</v>
      </c>
      <c r="C156" s="50" t="s">
        <v>74</v>
      </c>
      <c r="D156" s="50" t="s">
        <v>68</v>
      </c>
      <c r="E156" s="74">
        <v>89</v>
      </c>
      <c r="F156" s="74">
        <v>1</v>
      </c>
      <c r="G156" s="75" t="s">
        <v>9</v>
      </c>
      <c r="H156" s="74">
        <v>76010</v>
      </c>
      <c r="I156" s="50" t="s">
        <v>174</v>
      </c>
      <c r="J156" s="51"/>
      <c r="K156" s="51"/>
      <c r="L156" s="51"/>
      <c r="M156" s="51"/>
      <c r="N156" s="61"/>
      <c r="O156" s="59"/>
      <c r="P156" s="51"/>
      <c r="Q156" s="10"/>
      <c r="R156" s="51"/>
      <c r="S156" s="51"/>
    </row>
    <row r="157" spans="1:19" ht="31.5">
      <c r="A157" s="79" t="s">
        <v>130</v>
      </c>
      <c r="B157" s="4">
        <v>909</v>
      </c>
      <c r="C157" s="75" t="s">
        <v>74</v>
      </c>
      <c r="D157" s="75" t="s">
        <v>68</v>
      </c>
      <c r="E157" s="74"/>
      <c r="F157" s="74"/>
      <c r="G157" s="75"/>
      <c r="H157" s="74"/>
      <c r="I157" s="75" t="s">
        <v>174</v>
      </c>
      <c r="J157" s="51" t="e">
        <f>#REF!</f>
        <v>#REF!</v>
      </c>
      <c r="K157" s="51" t="e">
        <f>#REF!</f>
        <v>#REF!</v>
      </c>
      <c r="L157" s="51" t="e">
        <f>#REF!</f>
        <v>#REF!</v>
      </c>
      <c r="M157" s="51" t="e">
        <f>#REF!</f>
        <v>#REF!</v>
      </c>
      <c r="N157" s="61">
        <v>0.4</v>
      </c>
      <c r="O157" s="59" t="e">
        <f>#REF!-N157</f>
        <v>#REF!</v>
      </c>
      <c r="P157" s="51">
        <v>0.6</v>
      </c>
      <c r="Q157" s="10"/>
      <c r="R157" s="51"/>
      <c r="S157" s="51"/>
    </row>
    <row r="158" spans="1:19" ht="15.75">
      <c r="A158" s="4" t="s">
        <v>76</v>
      </c>
      <c r="B158" s="4">
        <v>909</v>
      </c>
      <c r="C158" s="75" t="s">
        <v>74</v>
      </c>
      <c r="D158" s="75" t="s">
        <v>68</v>
      </c>
      <c r="E158" s="74"/>
      <c r="F158" s="74"/>
      <c r="G158" s="75"/>
      <c r="H158" s="74"/>
      <c r="I158" s="75"/>
      <c r="J158" s="51"/>
      <c r="K158" s="51"/>
      <c r="L158" s="51"/>
      <c r="M158" s="51"/>
      <c r="N158" s="61"/>
      <c r="O158" s="59"/>
      <c r="P158" s="51">
        <v>2.4</v>
      </c>
      <c r="Q158" s="10"/>
      <c r="R158" s="51"/>
      <c r="S158" s="51"/>
    </row>
    <row r="159" spans="1:19" ht="15.75">
      <c r="A159" s="79"/>
      <c r="B159" s="4">
        <v>909</v>
      </c>
      <c r="C159" s="75" t="s">
        <v>74</v>
      </c>
      <c r="D159" s="75" t="s">
        <v>68</v>
      </c>
      <c r="E159" s="74"/>
      <c r="F159" s="74"/>
      <c r="G159" s="75"/>
      <c r="H159" s="74"/>
      <c r="I159" s="75" t="s">
        <v>94</v>
      </c>
      <c r="J159" s="51"/>
      <c r="K159" s="51"/>
      <c r="L159" s="51"/>
      <c r="M159" s="51"/>
      <c r="N159" s="61"/>
      <c r="O159" s="59"/>
      <c r="P159" s="51">
        <v>2.4</v>
      </c>
      <c r="Q159" s="10"/>
      <c r="R159" s="51"/>
      <c r="S159" s="51"/>
    </row>
    <row r="160" spans="1:19" ht="31.5">
      <c r="A160" s="79" t="s">
        <v>177</v>
      </c>
      <c r="B160" s="4">
        <v>909</v>
      </c>
      <c r="C160" s="50" t="s">
        <v>74</v>
      </c>
      <c r="D160" s="50" t="s">
        <v>68</v>
      </c>
      <c r="E160" s="50"/>
      <c r="F160" s="50"/>
      <c r="G160" s="50"/>
      <c r="H160" s="50"/>
      <c r="I160" s="50" t="s">
        <v>176</v>
      </c>
      <c r="J160" s="51" t="e">
        <f>#REF!</f>
        <v>#REF!</v>
      </c>
      <c r="K160" s="51" t="e">
        <f>#REF!</f>
        <v>#REF!</v>
      </c>
      <c r="L160" s="51" t="e">
        <f>#REF!</f>
        <v>#REF!</v>
      </c>
      <c r="M160" s="51" t="e">
        <f>#REF!</f>
        <v>#REF!</v>
      </c>
      <c r="N160" s="61">
        <v>353</v>
      </c>
      <c r="O160" s="59" t="e">
        <f>#REF!-N160</f>
        <v>#REF!</v>
      </c>
      <c r="P160" s="51">
        <v>453.8</v>
      </c>
      <c r="Q160" s="10"/>
      <c r="R160" s="51"/>
      <c r="S160" s="51"/>
    </row>
    <row r="161" spans="1:19" ht="31.5">
      <c r="A161" s="79" t="s">
        <v>321</v>
      </c>
      <c r="B161" s="4">
        <v>909</v>
      </c>
      <c r="C161" s="50" t="s">
        <v>71</v>
      </c>
      <c r="D161" s="50" t="s">
        <v>68</v>
      </c>
      <c r="E161" s="50" t="s">
        <v>192</v>
      </c>
      <c r="F161" s="50" t="s">
        <v>110</v>
      </c>
      <c r="G161" s="50" t="s">
        <v>9</v>
      </c>
      <c r="H161" s="50" t="s">
        <v>313</v>
      </c>
      <c r="I161" s="50"/>
      <c r="J161" s="51"/>
      <c r="K161" s="51"/>
      <c r="L161" s="51"/>
      <c r="M161" s="51"/>
      <c r="N161" s="61"/>
      <c r="O161" s="59"/>
      <c r="P161" s="51"/>
      <c r="Q161" s="10"/>
      <c r="R161" s="51"/>
      <c r="S161" s="51"/>
    </row>
    <row r="162" spans="1:19" ht="31.5">
      <c r="A162" s="79" t="s">
        <v>322</v>
      </c>
      <c r="B162" s="4">
        <v>909</v>
      </c>
      <c r="C162" s="50" t="s">
        <v>74</v>
      </c>
      <c r="D162" s="50" t="s">
        <v>68</v>
      </c>
      <c r="E162" s="50" t="s">
        <v>192</v>
      </c>
      <c r="F162" s="50" t="s">
        <v>110</v>
      </c>
      <c r="G162" s="50" t="s">
        <v>9</v>
      </c>
      <c r="H162" s="50" t="s">
        <v>313</v>
      </c>
      <c r="I162" s="50" t="s">
        <v>176</v>
      </c>
      <c r="J162" s="51"/>
      <c r="K162" s="51"/>
      <c r="L162" s="51"/>
      <c r="M162" s="51"/>
      <c r="N162" s="61"/>
      <c r="O162" s="59"/>
      <c r="P162" s="51"/>
      <c r="Q162" s="10"/>
      <c r="R162" s="51"/>
      <c r="S162" s="51"/>
    </row>
    <row r="163" spans="1:19" ht="15.75">
      <c r="A163" s="79" t="s">
        <v>204</v>
      </c>
      <c r="B163" s="4">
        <v>909</v>
      </c>
      <c r="C163" s="50" t="s">
        <v>158</v>
      </c>
      <c r="D163" s="50"/>
      <c r="E163" s="74"/>
      <c r="F163" s="74"/>
      <c r="G163" s="75"/>
      <c r="H163" s="74"/>
      <c r="I163" s="50"/>
      <c r="J163" s="85"/>
      <c r="K163" s="85"/>
      <c r="L163" s="85"/>
      <c r="M163" s="85"/>
      <c r="N163" s="86"/>
      <c r="O163" s="59"/>
      <c r="P163" s="85"/>
      <c r="Q163" s="10"/>
      <c r="R163" s="85">
        <f t="shared" ref="R163:S167" si="13">R164</f>
        <v>124.3</v>
      </c>
      <c r="S163" s="85">
        <f t="shared" si="13"/>
        <v>124.3</v>
      </c>
    </row>
    <row r="164" spans="1:19" ht="15.75">
      <c r="A164" s="79" t="s">
        <v>144</v>
      </c>
      <c r="B164" s="4">
        <v>909</v>
      </c>
      <c r="C164" s="50" t="s">
        <v>158</v>
      </c>
      <c r="D164" s="50" t="s">
        <v>68</v>
      </c>
      <c r="E164" s="74"/>
      <c r="F164" s="74"/>
      <c r="G164" s="75"/>
      <c r="H164" s="74"/>
      <c r="I164" s="50"/>
      <c r="J164" s="85"/>
      <c r="K164" s="85"/>
      <c r="L164" s="85"/>
      <c r="M164" s="85"/>
      <c r="N164" s="86"/>
      <c r="O164" s="59"/>
      <c r="P164" s="85"/>
      <c r="Q164" s="10"/>
      <c r="R164" s="85">
        <f t="shared" si="13"/>
        <v>124.3</v>
      </c>
      <c r="S164" s="85">
        <f t="shared" si="13"/>
        <v>124.3</v>
      </c>
    </row>
    <row r="165" spans="1:19" ht="47.25">
      <c r="A165" s="54" t="s">
        <v>7</v>
      </c>
      <c r="B165" s="4">
        <v>909</v>
      </c>
      <c r="C165" s="50" t="s">
        <v>158</v>
      </c>
      <c r="D165" s="50" t="s">
        <v>68</v>
      </c>
      <c r="E165" s="74">
        <v>89</v>
      </c>
      <c r="F165" s="74"/>
      <c r="G165" s="75"/>
      <c r="H165" s="50"/>
      <c r="I165" s="50"/>
      <c r="J165" s="85"/>
      <c r="K165" s="85"/>
      <c r="L165" s="85"/>
      <c r="M165" s="85"/>
      <c r="N165" s="86"/>
      <c r="O165" s="59"/>
      <c r="P165" s="85"/>
      <c r="Q165" s="10"/>
      <c r="R165" s="85">
        <f t="shared" si="13"/>
        <v>124.3</v>
      </c>
      <c r="S165" s="85">
        <f t="shared" si="13"/>
        <v>124.3</v>
      </c>
    </row>
    <row r="166" spans="1:19" ht="63">
      <c r="A166" s="54" t="s">
        <v>8</v>
      </c>
      <c r="B166" s="4">
        <v>909</v>
      </c>
      <c r="C166" s="50" t="s">
        <v>158</v>
      </c>
      <c r="D166" s="50" t="s">
        <v>68</v>
      </c>
      <c r="E166" s="74">
        <v>89</v>
      </c>
      <c r="F166" s="75" t="s">
        <v>110</v>
      </c>
      <c r="G166" s="75"/>
      <c r="H166" s="50"/>
      <c r="I166" s="50"/>
      <c r="J166" s="85"/>
      <c r="K166" s="85"/>
      <c r="L166" s="85"/>
      <c r="M166" s="85"/>
      <c r="N166" s="86"/>
      <c r="O166" s="59"/>
      <c r="P166" s="85"/>
      <c r="Q166" s="10"/>
      <c r="R166" s="85">
        <f t="shared" si="13"/>
        <v>124.3</v>
      </c>
      <c r="S166" s="85">
        <f t="shared" si="13"/>
        <v>124.3</v>
      </c>
    </row>
    <row r="167" spans="1:19" ht="31.5">
      <c r="A167" s="54" t="s">
        <v>205</v>
      </c>
      <c r="B167" s="4">
        <v>909</v>
      </c>
      <c r="C167" s="50" t="s">
        <v>158</v>
      </c>
      <c r="D167" s="50" t="s">
        <v>68</v>
      </c>
      <c r="E167" s="74">
        <v>89</v>
      </c>
      <c r="F167" s="75" t="s">
        <v>110</v>
      </c>
      <c r="G167" s="75" t="s">
        <v>9</v>
      </c>
      <c r="H167" s="50" t="s">
        <v>26</v>
      </c>
      <c r="I167" s="50"/>
      <c r="J167" s="85"/>
      <c r="K167" s="85"/>
      <c r="L167" s="85"/>
      <c r="M167" s="85"/>
      <c r="N167" s="86"/>
      <c r="O167" s="59"/>
      <c r="P167" s="85"/>
      <c r="Q167" s="10"/>
      <c r="R167" s="85">
        <f t="shared" si="13"/>
        <v>124.3</v>
      </c>
      <c r="S167" s="85">
        <f t="shared" si="13"/>
        <v>124.3</v>
      </c>
    </row>
    <row r="168" spans="1:19" ht="31.5">
      <c r="A168" s="79" t="s">
        <v>206</v>
      </c>
      <c r="B168" s="4">
        <v>909</v>
      </c>
      <c r="C168" s="50" t="s">
        <v>158</v>
      </c>
      <c r="D168" s="50" t="s">
        <v>68</v>
      </c>
      <c r="E168" s="74">
        <v>89</v>
      </c>
      <c r="F168" s="50" t="s">
        <v>110</v>
      </c>
      <c r="G168" s="50" t="s">
        <v>9</v>
      </c>
      <c r="H168" s="50" t="s">
        <v>26</v>
      </c>
      <c r="I168" s="50" t="s">
        <v>207</v>
      </c>
      <c r="J168" s="85" t="e">
        <f>#REF!</f>
        <v>#REF!</v>
      </c>
      <c r="K168" s="85" t="e">
        <f>#REF!</f>
        <v>#REF!</v>
      </c>
      <c r="L168" s="85" t="e">
        <f>#REF!</f>
        <v>#REF!</v>
      </c>
      <c r="M168" s="85" t="e">
        <f>#REF!</f>
        <v>#REF!</v>
      </c>
      <c r="N168" s="86" t="e">
        <f>N147-#REF!</f>
        <v>#REF!</v>
      </c>
      <c r="O168" s="59" t="e">
        <f>#REF!-N168</f>
        <v>#REF!</v>
      </c>
      <c r="P168" s="85">
        <v>101.9</v>
      </c>
      <c r="Q168" s="10"/>
      <c r="R168" s="85">
        <v>124.3</v>
      </c>
      <c r="S168" s="85">
        <v>124.3</v>
      </c>
    </row>
    <row r="169" spans="1:19" ht="15.75">
      <c r="A169" s="55" t="s">
        <v>83</v>
      </c>
      <c r="B169" s="55"/>
      <c r="C169" s="87"/>
      <c r="D169" s="87"/>
      <c r="E169" s="87"/>
      <c r="F169" s="87"/>
      <c r="G169" s="100"/>
      <c r="H169" s="87"/>
      <c r="I169" s="87"/>
      <c r="J169" s="88" t="e">
        <f>#REF!+#REF!</f>
        <v>#REF!</v>
      </c>
      <c r="K169" s="89" t="e">
        <f>#REF!</f>
        <v>#REF!</v>
      </c>
      <c r="L169" s="89" t="e">
        <f>#REF!</f>
        <v>#REF!</v>
      </c>
      <c r="M169" s="89" t="e">
        <f>#REF!+#REF!</f>
        <v>#REF!</v>
      </c>
      <c r="N169" s="90" t="e">
        <f>N135+#REF!+N92+#REF!+#REF!+#REF!+N65+#REF!</f>
        <v>#REF!</v>
      </c>
      <c r="O169" s="59" t="e">
        <f>#REF!-N169</f>
        <v>#REF!</v>
      </c>
      <c r="P169" s="89" t="e">
        <f>P135+#REF!+P92+#REF!+#REF!+#REF!+P65+#REF!</f>
        <v>#REF!</v>
      </c>
      <c r="Q169" s="10"/>
      <c r="R169" s="88">
        <f>R8+R65+R80+R92+R135+R163+R74+R129</f>
        <v>1555.3000000000002</v>
      </c>
      <c r="S169" s="88">
        <f>S8+S65+S80+S92+S135+S163+S74+S129</f>
        <v>1580.7</v>
      </c>
    </row>
  </sheetData>
  <mergeCells count="5">
    <mergeCell ref="D1:J1"/>
    <mergeCell ref="D2:J2"/>
    <mergeCell ref="C3:J3"/>
    <mergeCell ref="A4:J4"/>
    <mergeCell ref="E6:H6"/>
  </mergeCells>
  <conditionalFormatting sqref="O19:O23 A81:A91 C24:J24 Q19:S23 C39:D45 O39:O41 Q39:S41 C25:I38 P24:P38 C19:M23 E39:M41 E42:N45 K24:N38 I7 C7:D7 R7:S18 C8:N18 P7:P18 A7:A79 A96:A168 P42:P168 C46:N168 B8:B168 R42:S168 R24:S38">
    <cfRule type="expression" dxfId="9" priority="13" stopIfTrue="1">
      <formula>$D7=""</formula>
    </cfRule>
    <cfRule type="expression" dxfId="8" priority="14" stopIfTrue="1">
      <formula>#REF!&lt;&gt;""</formula>
    </cfRule>
  </conditionalFormatting>
  <conditionalFormatting sqref="A92:A95 P169 B7 A169:N169 J25:J38 R169:S169">
    <cfRule type="expression" dxfId="7" priority="37" stopIfTrue="1">
      <formula>$I7=""</formula>
    </cfRule>
    <cfRule type="expression" dxfId="6" priority="38" stopIfTrue="1">
      <formula>$K7&lt;&gt;""</formula>
    </cfRule>
    <cfRule type="expression" dxfId="5" priority="39" stopIfTrue="1">
      <formula>AND($J7="",$I7&lt;&gt;"")</formula>
    </cfRule>
  </conditionalFormatting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41"/>
  <sheetViews>
    <sheetView topLeftCell="A78" workbookViewId="0">
      <selection activeCell="J90" sqref="J90"/>
    </sheetView>
  </sheetViews>
  <sheetFormatPr defaultRowHeight="12.75"/>
  <cols>
    <col min="1" max="1" width="34.85546875" customWidth="1"/>
    <col min="2" max="2" width="5.140625" customWidth="1"/>
    <col min="3" max="3" width="3.140625" customWidth="1"/>
    <col min="4" max="4" width="6.28515625" customWidth="1"/>
    <col min="5" max="5" width="7.7109375" customWidth="1"/>
    <col min="6" max="7" width="5.140625" customWidth="1"/>
    <col min="8" max="8" width="5.5703125" customWidth="1"/>
    <col min="9" max="9" width="9.5703125" customWidth="1"/>
  </cols>
  <sheetData>
    <row r="1" spans="1:10" ht="15.75">
      <c r="A1" s="10"/>
      <c r="B1" s="10"/>
      <c r="C1" s="10"/>
      <c r="D1" s="44"/>
      <c r="E1" s="10"/>
      <c r="F1" s="98"/>
      <c r="G1" s="98"/>
      <c r="H1" s="10"/>
      <c r="I1" s="10"/>
      <c r="J1" s="10"/>
    </row>
    <row r="2" spans="1:10" ht="15.75">
      <c r="A2" s="10"/>
      <c r="B2" s="10"/>
      <c r="C2" s="10"/>
      <c r="D2" s="44"/>
      <c r="E2" s="181" t="s">
        <v>334</v>
      </c>
      <c r="F2" s="181"/>
      <c r="G2" s="181"/>
      <c r="H2" s="181"/>
      <c r="I2" s="38"/>
      <c r="J2" s="38"/>
    </row>
    <row r="3" spans="1:10" ht="107.25" customHeight="1">
      <c r="A3" s="97"/>
      <c r="B3" s="10"/>
      <c r="C3" s="10"/>
      <c r="D3" s="44"/>
      <c r="E3" s="213" t="s">
        <v>399</v>
      </c>
      <c r="F3" s="182"/>
      <c r="G3" s="182"/>
      <c r="H3" s="182"/>
      <c r="I3" s="44"/>
      <c r="J3" s="44"/>
    </row>
    <row r="4" spans="1:10" ht="15.75">
      <c r="A4" s="10"/>
      <c r="B4" s="10"/>
      <c r="C4" s="10"/>
      <c r="D4" s="44"/>
      <c r="E4" s="10"/>
      <c r="F4" s="98"/>
      <c r="G4" s="98"/>
      <c r="H4" s="10"/>
      <c r="I4" s="10"/>
      <c r="J4" s="10"/>
    </row>
    <row r="5" spans="1:10" ht="95.25" customHeight="1">
      <c r="A5" s="188" t="s">
        <v>389</v>
      </c>
      <c r="B5" s="188"/>
      <c r="C5" s="188"/>
      <c r="D5" s="188"/>
      <c r="E5" s="188"/>
      <c r="F5" s="188"/>
      <c r="G5" s="188"/>
      <c r="H5" s="188"/>
      <c r="I5" s="10"/>
      <c r="J5" s="10"/>
    </row>
    <row r="6" spans="1:10" ht="15.75">
      <c r="A6" s="10"/>
      <c r="B6" s="10"/>
      <c r="C6" s="10"/>
      <c r="D6" s="44"/>
      <c r="E6" s="10"/>
      <c r="F6" s="98"/>
      <c r="G6" s="98"/>
      <c r="H6" s="10"/>
      <c r="I6" s="10"/>
      <c r="J6" s="10"/>
    </row>
    <row r="7" spans="1:10" ht="15.75">
      <c r="A7" s="39" t="s">
        <v>60</v>
      </c>
      <c r="B7" s="185" t="s">
        <v>63</v>
      </c>
      <c r="C7" s="186"/>
      <c r="D7" s="186"/>
      <c r="E7" s="186"/>
      <c r="F7" s="103" t="s">
        <v>61</v>
      </c>
      <c r="G7" s="103" t="s">
        <v>62</v>
      </c>
      <c r="H7" s="39" t="s">
        <v>27</v>
      </c>
      <c r="I7" s="17" t="s">
        <v>348</v>
      </c>
      <c r="J7" s="17" t="s">
        <v>366</v>
      </c>
    </row>
    <row r="8" spans="1:10" ht="94.5">
      <c r="A8" s="54" t="s">
        <v>375</v>
      </c>
      <c r="B8" s="105" t="s">
        <v>68</v>
      </c>
      <c r="C8" s="104">
        <v>0</v>
      </c>
      <c r="D8" s="54"/>
      <c r="E8" s="104"/>
      <c r="F8" s="105"/>
      <c r="G8" s="105"/>
      <c r="H8" s="104"/>
      <c r="I8" s="104">
        <f>I9</f>
        <v>854.5</v>
      </c>
      <c r="J8" s="104">
        <f>J9</f>
        <v>858.1</v>
      </c>
    </row>
    <row r="9" spans="1:10" ht="47.25">
      <c r="A9" s="54" t="s">
        <v>373</v>
      </c>
      <c r="B9" s="105" t="s">
        <v>68</v>
      </c>
      <c r="C9" s="104">
        <v>1</v>
      </c>
      <c r="D9" s="54"/>
      <c r="E9" s="104"/>
      <c r="F9" s="105"/>
      <c r="G9" s="105"/>
      <c r="H9" s="104"/>
      <c r="I9" s="104">
        <f>I10</f>
        <v>854.5</v>
      </c>
      <c r="J9" s="104">
        <f>J10</f>
        <v>858.1</v>
      </c>
    </row>
    <row r="10" spans="1:10" ht="63">
      <c r="A10" s="54" t="s">
        <v>374</v>
      </c>
      <c r="B10" s="105" t="s">
        <v>68</v>
      </c>
      <c r="C10" s="104">
        <v>1</v>
      </c>
      <c r="D10" s="54" t="s">
        <v>68</v>
      </c>
      <c r="E10" s="104"/>
      <c r="F10" s="105"/>
      <c r="G10" s="105"/>
      <c r="H10" s="104"/>
      <c r="I10" s="104">
        <f>I11+I20</f>
        <v>854.5</v>
      </c>
      <c r="J10" s="104">
        <f>J11+J20</f>
        <v>858.1</v>
      </c>
    </row>
    <row r="11" spans="1:10" ht="31.5">
      <c r="A11" s="54" t="s">
        <v>223</v>
      </c>
      <c r="B11" s="105" t="s">
        <v>68</v>
      </c>
      <c r="C11" s="104">
        <v>1</v>
      </c>
      <c r="D11" s="54" t="s">
        <v>68</v>
      </c>
      <c r="E11" s="104">
        <v>41000</v>
      </c>
      <c r="F11" s="105"/>
      <c r="G11" s="105"/>
      <c r="H11" s="104"/>
      <c r="I11" s="104">
        <f>I12+I16+I24</f>
        <v>854.5</v>
      </c>
      <c r="J11" s="104">
        <f>J12+J16+J24</f>
        <v>858.1</v>
      </c>
    </row>
    <row r="12" spans="1:10" ht="47.25">
      <c r="A12" s="4" t="s">
        <v>221</v>
      </c>
      <c r="B12" s="105" t="s">
        <v>68</v>
      </c>
      <c r="C12" s="104">
        <v>1</v>
      </c>
      <c r="D12" s="54" t="s">
        <v>68</v>
      </c>
      <c r="E12" s="104">
        <v>41110</v>
      </c>
      <c r="F12" s="105"/>
      <c r="G12" s="105"/>
      <c r="H12" s="104"/>
      <c r="I12" s="104">
        <f t="shared" ref="I12:J14" si="0">I13</f>
        <v>377.7</v>
      </c>
      <c r="J12" s="104">
        <f t="shared" si="0"/>
        <v>377.7</v>
      </c>
    </row>
    <row r="13" spans="1:10" ht="15.75">
      <c r="A13" s="54" t="s">
        <v>67</v>
      </c>
      <c r="B13" s="105" t="s">
        <v>68</v>
      </c>
      <c r="C13" s="104">
        <v>1</v>
      </c>
      <c r="D13" s="54" t="s">
        <v>68</v>
      </c>
      <c r="E13" s="104">
        <v>41110</v>
      </c>
      <c r="F13" s="105" t="s">
        <v>68</v>
      </c>
      <c r="G13" s="105"/>
      <c r="H13" s="104"/>
      <c r="I13" s="104">
        <f t="shared" si="0"/>
        <v>377.7</v>
      </c>
      <c r="J13" s="104">
        <f t="shared" si="0"/>
        <v>377.7</v>
      </c>
    </row>
    <row r="14" spans="1:10" ht="126">
      <c r="A14" s="4" t="s">
        <v>87</v>
      </c>
      <c r="B14" s="105" t="s">
        <v>68</v>
      </c>
      <c r="C14" s="104">
        <v>1</v>
      </c>
      <c r="D14" s="54" t="s">
        <v>68</v>
      </c>
      <c r="E14" s="104">
        <v>41110</v>
      </c>
      <c r="F14" s="105" t="s">
        <v>68</v>
      </c>
      <c r="G14" s="105" t="s">
        <v>70</v>
      </c>
      <c r="H14" s="104"/>
      <c r="I14" s="104">
        <f t="shared" si="0"/>
        <v>377.7</v>
      </c>
      <c r="J14" s="104">
        <f t="shared" si="0"/>
        <v>377.7</v>
      </c>
    </row>
    <row r="15" spans="1:10" ht="31.5">
      <c r="A15" s="54" t="s">
        <v>371</v>
      </c>
      <c r="B15" s="105" t="s">
        <v>68</v>
      </c>
      <c r="C15" s="104">
        <v>1</v>
      </c>
      <c r="D15" s="54" t="s">
        <v>68</v>
      </c>
      <c r="E15" s="104">
        <v>41110</v>
      </c>
      <c r="F15" s="105" t="s">
        <v>68</v>
      </c>
      <c r="G15" s="105" t="s">
        <v>70</v>
      </c>
      <c r="H15" s="104">
        <v>909</v>
      </c>
      <c r="I15" s="104">
        <v>377.7</v>
      </c>
      <c r="J15" s="104">
        <v>377.7</v>
      </c>
    </row>
    <row r="16" spans="1:10" ht="47.25">
      <c r="A16" s="4" t="s">
        <v>222</v>
      </c>
      <c r="B16" s="105" t="s">
        <v>68</v>
      </c>
      <c r="C16" s="104">
        <v>1</v>
      </c>
      <c r="D16" s="54" t="s">
        <v>68</v>
      </c>
      <c r="E16" s="104">
        <v>41120</v>
      </c>
      <c r="F16" s="105"/>
      <c r="G16" s="105"/>
      <c r="H16" s="104"/>
      <c r="I16" s="104">
        <f t="shared" ref="I16:J18" si="1">I17</f>
        <v>180.3</v>
      </c>
      <c r="J16" s="104">
        <f t="shared" si="1"/>
        <v>183.9</v>
      </c>
    </row>
    <row r="17" spans="1:10" ht="15.75">
      <c r="A17" s="54" t="s">
        <v>67</v>
      </c>
      <c r="B17" s="105" t="s">
        <v>68</v>
      </c>
      <c r="C17" s="104">
        <v>1</v>
      </c>
      <c r="D17" s="54" t="s">
        <v>68</v>
      </c>
      <c r="E17" s="104">
        <v>41120</v>
      </c>
      <c r="F17" s="105" t="s">
        <v>68</v>
      </c>
      <c r="G17" s="105"/>
      <c r="H17" s="104"/>
      <c r="I17" s="104">
        <f t="shared" si="1"/>
        <v>180.3</v>
      </c>
      <c r="J17" s="104">
        <f t="shared" si="1"/>
        <v>183.9</v>
      </c>
    </row>
    <row r="18" spans="1:10" ht="126">
      <c r="A18" s="4" t="s">
        <v>87</v>
      </c>
      <c r="B18" s="105" t="s">
        <v>68</v>
      </c>
      <c r="C18" s="104">
        <v>1</v>
      </c>
      <c r="D18" s="54" t="s">
        <v>68</v>
      </c>
      <c r="E18" s="104">
        <v>41120</v>
      </c>
      <c r="F18" s="105" t="s">
        <v>68</v>
      </c>
      <c r="G18" s="105" t="s">
        <v>70</v>
      </c>
      <c r="H18" s="104"/>
      <c r="I18" s="104">
        <f t="shared" si="1"/>
        <v>180.3</v>
      </c>
      <c r="J18" s="104">
        <f t="shared" si="1"/>
        <v>183.9</v>
      </c>
    </row>
    <row r="19" spans="1:10" ht="31.5">
      <c r="A19" s="54" t="s">
        <v>371</v>
      </c>
      <c r="B19" s="105" t="s">
        <v>68</v>
      </c>
      <c r="C19" s="104">
        <v>1</v>
      </c>
      <c r="D19" s="54" t="s">
        <v>68</v>
      </c>
      <c r="E19" s="104">
        <v>41120</v>
      </c>
      <c r="F19" s="105" t="s">
        <v>68</v>
      </c>
      <c r="G19" s="105" t="s">
        <v>70</v>
      </c>
      <c r="H19" s="104">
        <v>909</v>
      </c>
      <c r="I19" s="104">
        <v>180.3</v>
      </c>
      <c r="J19" s="104">
        <v>183.9</v>
      </c>
    </row>
    <row r="20" spans="1:10" ht="157.5">
      <c r="A20" s="54" t="s">
        <v>12</v>
      </c>
      <c r="B20" s="105" t="s">
        <v>68</v>
      </c>
      <c r="C20" s="104">
        <v>1</v>
      </c>
      <c r="D20" s="54" t="s">
        <v>68</v>
      </c>
      <c r="E20" s="104">
        <v>76010</v>
      </c>
      <c r="F20" s="105"/>
      <c r="G20" s="105"/>
      <c r="H20" s="104"/>
      <c r="I20" s="104">
        <f t="shared" ref="I20:J22" si="2">I21</f>
        <v>0</v>
      </c>
      <c r="J20" s="104">
        <f t="shared" si="2"/>
        <v>0</v>
      </c>
    </row>
    <row r="21" spans="1:10" ht="15.75">
      <c r="A21" s="54" t="s">
        <v>67</v>
      </c>
      <c r="B21" s="105" t="s">
        <v>68</v>
      </c>
      <c r="C21" s="104">
        <v>1</v>
      </c>
      <c r="D21" s="54" t="s">
        <v>68</v>
      </c>
      <c r="E21" s="104">
        <v>76010</v>
      </c>
      <c r="F21" s="105" t="s">
        <v>68</v>
      </c>
      <c r="G21" s="105"/>
      <c r="H21" s="104"/>
      <c r="I21" s="104">
        <f t="shared" si="2"/>
        <v>0</v>
      </c>
      <c r="J21" s="104">
        <f t="shared" si="2"/>
        <v>0</v>
      </c>
    </row>
    <row r="22" spans="1:10" ht="126">
      <c r="A22" s="54" t="s">
        <v>87</v>
      </c>
      <c r="B22" s="105" t="s">
        <v>68</v>
      </c>
      <c r="C22" s="104">
        <v>1</v>
      </c>
      <c r="D22" s="54" t="s">
        <v>68</v>
      </c>
      <c r="E22" s="104">
        <v>76010</v>
      </c>
      <c r="F22" s="105" t="s">
        <v>68</v>
      </c>
      <c r="G22" s="105" t="s">
        <v>70</v>
      </c>
      <c r="H22" s="104"/>
      <c r="I22" s="104">
        <f t="shared" si="2"/>
        <v>0</v>
      </c>
      <c r="J22" s="104">
        <f t="shared" si="2"/>
        <v>0</v>
      </c>
    </row>
    <row r="23" spans="1:10" ht="31.5">
      <c r="A23" s="54" t="s">
        <v>371</v>
      </c>
      <c r="B23" s="105" t="s">
        <v>68</v>
      </c>
      <c r="C23" s="104">
        <v>1</v>
      </c>
      <c r="D23" s="54" t="s">
        <v>68</v>
      </c>
      <c r="E23" s="104">
        <v>76010</v>
      </c>
      <c r="F23" s="105" t="s">
        <v>68</v>
      </c>
      <c r="G23" s="105" t="s">
        <v>70</v>
      </c>
      <c r="H23" s="104">
        <v>909</v>
      </c>
      <c r="I23" s="104"/>
      <c r="J23" s="104"/>
    </row>
    <row r="24" spans="1:10" ht="78.75">
      <c r="A24" s="54" t="s">
        <v>224</v>
      </c>
      <c r="B24" s="105" t="s">
        <v>68</v>
      </c>
      <c r="C24" s="104">
        <v>1</v>
      </c>
      <c r="D24" s="54" t="s">
        <v>68</v>
      </c>
      <c r="E24" s="104">
        <v>41150</v>
      </c>
      <c r="F24" s="105"/>
      <c r="G24" s="105"/>
      <c r="H24" s="104"/>
      <c r="I24" s="104">
        <f t="shared" ref="I24:J26" si="3">I25</f>
        <v>296.5</v>
      </c>
      <c r="J24" s="104">
        <f t="shared" si="3"/>
        <v>296.5</v>
      </c>
    </row>
    <row r="25" spans="1:10" ht="15.75">
      <c r="A25" s="17" t="s">
        <v>67</v>
      </c>
      <c r="B25" s="105" t="s">
        <v>68</v>
      </c>
      <c r="C25" s="104">
        <v>1</v>
      </c>
      <c r="D25" s="54" t="s">
        <v>68</v>
      </c>
      <c r="E25" s="104">
        <v>41150</v>
      </c>
      <c r="F25" s="105" t="s">
        <v>68</v>
      </c>
      <c r="G25" s="105"/>
      <c r="H25" s="104"/>
      <c r="I25" s="104">
        <f t="shared" si="3"/>
        <v>296.5</v>
      </c>
      <c r="J25" s="104">
        <f t="shared" si="3"/>
        <v>296.5</v>
      </c>
    </row>
    <row r="26" spans="1:10" ht="63">
      <c r="A26" s="4" t="s">
        <v>90</v>
      </c>
      <c r="B26" s="105" t="s">
        <v>68</v>
      </c>
      <c r="C26" s="104">
        <v>1</v>
      </c>
      <c r="D26" s="54" t="s">
        <v>68</v>
      </c>
      <c r="E26" s="104">
        <v>41150</v>
      </c>
      <c r="F26" s="105" t="s">
        <v>68</v>
      </c>
      <c r="G26" s="105" t="s">
        <v>69</v>
      </c>
      <c r="H26" s="104"/>
      <c r="I26" s="104">
        <f t="shared" si="3"/>
        <v>296.5</v>
      </c>
      <c r="J26" s="104">
        <f t="shared" si="3"/>
        <v>296.5</v>
      </c>
    </row>
    <row r="27" spans="1:10" ht="31.5">
      <c r="A27" s="54" t="s">
        <v>371</v>
      </c>
      <c r="B27" s="105" t="s">
        <v>68</v>
      </c>
      <c r="C27" s="104">
        <v>1</v>
      </c>
      <c r="D27" s="54" t="s">
        <v>68</v>
      </c>
      <c r="E27" s="104">
        <v>41150</v>
      </c>
      <c r="F27" s="105" t="s">
        <v>68</v>
      </c>
      <c r="G27" s="105" t="s">
        <v>69</v>
      </c>
      <c r="H27" s="104">
        <v>909</v>
      </c>
      <c r="I27" s="104">
        <v>296.5</v>
      </c>
      <c r="J27" s="104">
        <v>296.5</v>
      </c>
    </row>
    <row r="28" spans="1:10" ht="78.75">
      <c r="A28" s="54" t="s">
        <v>380</v>
      </c>
      <c r="B28" s="104">
        <v>27</v>
      </c>
      <c r="C28" s="104">
        <v>0</v>
      </c>
      <c r="D28" s="54"/>
      <c r="E28" s="104"/>
      <c r="F28" s="105"/>
      <c r="G28" s="105"/>
      <c r="H28" s="104"/>
      <c r="I28" s="104">
        <f>I29+I35+I40+I45</f>
        <v>355.4</v>
      </c>
      <c r="J28" s="104">
        <f>J29+J35+J40+J45</f>
        <v>374.4</v>
      </c>
    </row>
    <row r="29" spans="1:10" ht="63">
      <c r="A29" s="54" t="s">
        <v>233</v>
      </c>
      <c r="B29" s="104">
        <v>27</v>
      </c>
      <c r="C29" s="104">
        <v>0</v>
      </c>
      <c r="D29" s="54" t="s">
        <v>68</v>
      </c>
      <c r="E29" s="104"/>
      <c r="F29" s="105"/>
      <c r="G29" s="105"/>
      <c r="H29" s="104"/>
      <c r="I29" s="104">
        <f t="shared" ref="I29:J33" si="4">I30</f>
        <v>355.4</v>
      </c>
      <c r="J29" s="104">
        <f t="shared" si="4"/>
        <v>374.4</v>
      </c>
    </row>
    <row r="30" spans="1:10" ht="47.25">
      <c r="A30" s="4" t="s">
        <v>229</v>
      </c>
      <c r="B30" s="104">
        <v>27</v>
      </c>
      <c r="C30" s="104">
        <v>0</v>
      </c>
      <c r="D30" s="54" t="s">
        <v>68</v>
      </c>
      <c r="E30" s="104">
        <v>43000</v>
      </c>
      <c r="F30" s="105"/>
      <c r="G30" s="105"/>
      <c r="H30" s="104"/>
      <c r="I30" s="104">
        <f t="shared" si="4"/>
        <v>355.4</v>
      </c>
      <c r="J30" s="104">
        <f t="shared" si="4"/>
        <v>374.4</v>
      </c>
    </row>
    <row r="31" spans="1:10" ht="15.75">
      <c r="A31" s="4" t="s">
        <v>216</v>
      </c>
      <c r="B31" s="104">
        <v>27</v>
      </c>
      <c r="C31" s="104">
        <v>0</v>
      </c>
      <c r="D31" s="54" t="s">
        <v>68</v>
      </c>
      <c r="E31" s="104">
        <v>43010</v>
      </c>
      <c r="F31" s="105"/>
      <c r="G31" s="105"/>
      <c r="H31" s="104"/>
      <c r="I31" s="104">
        <f t="shared" si="4"/>
        <v>355.4</v>
      </c>
      <c r="J31" s="104">
        <f t="shared" si="4"/>
        <v>374.4</v>
      </c>
    </row>
    <row r="32" spans="1:10" ht="15.75">
      <c r="A32" s="17" t="s">
        <v>138</v>
      </c>
      <c r="B32" s="104">
        <v>27</v>
      </c>
      <c r="C32" s="104">
        <v>0</v>
      </c>
      <c r="D32" s="54" t="s">
        <v>68</v>
      </c>
      <c r="E32" s="104">
        <v>43010</v>
      </c>
      <c r="F32" s="105" t="s">
        <v>91</v>
      </c>
      <c r="G32" s="105"/>
      <c r="H32" s="104"/>
      <c r="I32" s="104">
        <f t="shared" si="4"/>
        <v>355.4</v>
      </c>
      <c r="J32" s="104">
        <f t="shared" si="4"/>
        <v>374.4</v>
      </c>
    </row>
    <row r="33" spans="1:10" ht="15.75">
      <c r="A33" s="4" t="s">
        <v>128</v>
      </c>
      <c r="B33" s="104">
        <v>27</v>
      </c>
      <c r="C33" s="104">
        <v>0</v>
      </c>
      <c r="D33" s="54" t="s">
        <v>68</v>
      </c>
      <c r="E33" s="104">
        <v>43010</v>
      </c>
      <c r="F33" s="105" t="s">
        <v>91</v>
      </c>
      <c r="G33" s="105" t="s">
        <v>95</v>
      </c>
      <c r="H33" s="104"/>
      <c r="I33" s="104">
        <f t="shared" si="4"/>
        <v>355.4</v>
      </c>
      <c r="J33" s="104">
        <f t="shared" si="4"/>
        <v>374.4</v>
      </c>
    </row>
    <row r="34" spans="1:10" ht="31.5">
      <c r="A34" s="163" t="s">
        <v>371</v>
      </c>
      <c r="B34" s="104">
        <v>27</v>
      </c>
      <c r="C34" s="104">
        <v>0</v>
      </c>
      <c r="D34" s="54" t="s">
        <v>68</v>
      </c>
      <c r="E34" s="104">
        <v>43010</v>
      </c>
      <c r="F34" s="105" t="s">
        <v>91</v>
      </c>
      <c r="G34" s="105" t="s">
        <v>95</v>
      </c>
      <c r="H34" s="104">
        <v>909</v>
      </c>
      <c r="I34" s="104">
        <v>355.4</v>
      </c>
      <c r="J34" s="104">
        <v>374.4</v>
      </c>
    </row>
    <row r="35" spans="1:10" ht="31.5">
      <c r="A35" s="54" t="s">
        <v>307</v>
      </c>
      <c r="B35" s="104">
        <v>27</v>
      </c>
      <c r="C35" s="104">
        <v>0</v>
      </c>
      <c r="D35" s="54" t="s">
        <v>69</v>
      </c>
      <c r="E35" s="104"/>
      <c r="F35" s="105"/>
      <c r="G35" s="105"/>
      <c r="H35" s="104"/>
      <c r="I35" s="104">
        <f t="shared" ref="I35:J38" si="5">I36</f>
        <v>0</v>
      </c>
      <c r="J35" s="104">
        <f t="shared" si="5"/>
        <v>0</v>
      </c>
    </row>
    <row r="36" spans="1:10" ht="15.75">
      <c r="A36" s="17" t="s">
        <v>230</v>
      </c>
      <c r="B36" s="104">
        <v>27</v>
      </c>
      <c r="C36" s="104">
        <v>0</v>
      </c>
      <c r="D36" s="54" t="s">
        <v>69</v>
      </c>
      <c r="E36" s="104">
        <v>43020</v>
      </c>
      <c r="F36" s="105"/>
      <c r="G36" s="105"/>
      <c r="H36" s="104"/>
      <c r="I36" s="104">
        <f t="shared" si="5"/>
        <v>0</v>
      </c>
      <c r="J36" s="104">
        <f t="shared" si="5"/>
        <v>0</v>
      </c>
    </row>
    <row r="37" spans="1:10" ht="15.75">
      <c r="A37" s="17" t="s">
        <v>138</v>
      </c>
      <c r="B37" s="104">
        <v>27</v>
      </c>
      <c r="C37" s="104">
        <v>0</v>
      </c>
      <c r="D37" s="54" t="s">
        <v>69</v>
      </c>
      <c r="E37" s="104">
        <v>43020</v>
      </c>
      <c r="F37" s="105" t="s">
        <v>91</v>
      </c>
      <c r="G37" s="105"/>
      <c r="H37" s="104"/>
      <c r="I37" s="104">
        <f t="shared" si="5"/>
        <v>0</v>
      </c>
      <c r="J37" s="104">
        <f t="shared" si="5"/>
        <v>0</v>
      </c>
    </row>
    <row r="38" spans="1:10" ht="15.75">
      <c r="A38" s="4" t="s">
        <v>128</v>
      </c>
      <c r="B38" s="104">
        <v>27</v>
      </c>
      <c r="C38" s="104">
        <v>0</v>
      </c>
      <c r="D38" s="54" t="s">
        <v>69</v>
      </c>
      <c r="E38" s="104">
        <v>43020</v>
      </c>
      <c r="F38" s="105" t="s">
        <v>91</v>
      </c>
      <c r="G38" s="105" t="s">
        <v>95</v>
      </c>
      <c r="H38" s="104"/>
      <c r="I38" s="104">
        <f t="shared" si="5"/>
        <v>0</v>
      </c>
      <c r="J38" s="104">
        <f t="shared" si="5"/>
        <v>0</v>
      </c>
    </row>
    <row r="39" spans="1:10" ht="31.5">
      <c r="A39" s="163" t="s">
        <v>371</v>
      </c>
      <c r="B39" s="104">
        <v>27</v>
      </c>
      <c r="C39" s="104">
        <v>0</v>
      </c>
      <c r="D39" s="54" t="s">
        <v>69</v>
      </c>
      <c r="E39" s="104">
        <v>43020</v>
      </c>
      <c r="F39" s="105" t="s">
        <v>91</v>
      </c>
      <c r="G39" s="105" t="s">
        <v>95</v>
      </c>
      <c r="H39" s="104">
        <v>909</v>
      </c>
      <c r="I39" s="104"/>
      <c r="J39" s="104"/>
    </row>
    <row r="40" spans="1:10" ht="47.25">
      <c r="A40" s="54" t="s">
        <v>234</v>
      </c>
      <c r="B40" s="104">
        <v>27</v>
      </c>
      <c r="C40" s="104">
        <v>0</v>
      </c>
      <c r="D40" s="54" t="s">
        <v>95</v>
      </c>
      <c r="E40" s="104"/>
      <c r="F40" s="105"/>
      <c r="G40" s="105"/>
      <c r="H40" s="104"/>
      <c r="I40" s="104">
        <f t="shared" ref="I40:J43" si="6">I41</f>
        <v>0</v>
      </c>
      <c r="J40" s="104">
        <f t="shared" si="6"/>
        <v>0</v>
      </c>
    </row>
    <row r="41" spans="1:10" ht="31.5">
      <c r="A41" s="4" t="s">
        <v>231</v>
      </c>
      <c r="B41" s="104">
        <v>27</v>
      </c>
      <c r="C41" s="104">
        <v>0</v>
      </c>
      <c r="D41" s="54" t="s">
        <v>95</v>
      </c>
      <c r="E41" s="104">
        <v>43030</v>
      </c>
      <c r="F41" s="105"/>
      <c r="G41" s="105"/>
      <c r="H41" s="104"/>
      <c r="I41" s="104">
        <f t="shared" si="6"/>
        <v>0</v>
      </c>
      <c r="J41" s="104">
        <f t="shared" si="6"/>
        <v>0</v>
      </c>
    </row>
    <row r="42" spans="1:10" ht="15.75">
      <c r="A42" s="17" t="s">
        <v>138</v>
      </c>
      <c r="B42" s="104">
        <v>27</v>
      </c>
      <c r="C42" s="104">
        <v>0</v>
      </c>
      <c r="D42" s="54" t="s">
        <v>95</v>
      </c>
      <c r="E42" s="104">
        <v>43030</v>
      </c>
      <c r="F42" s="105" t="s">
        <v>91</v>
      </c>
      <c r="G42" s="105"/>
      <c r="H42" s="104"/>
      <c r="I42" s="104">
        <f t="shared" si="6"/>
        <v>0</v>
      </c>
      <c r="J42" s="104">
        <f t="shared" si="6"/>
        <v>0</v>
      </c>
    </row>
    <row r="43" spans="1:10" ht="15.75">
      <c r="A43" s="4" t="s">
        <v>128</v>
      </c>
      <c r="B43" s="104">
        <v>27</v>
      </c>
      <c r="C43" s="104">
        <v>0</v>
      </c>
      <c r="D43" s="54" t="s">
        <v>95</v>
      </c>
      <c r="E43" s="104">
        <v>43030</v>
      </c>
      <c r="F43" s="105" t="s">
        <v>91</v>
      </c>
      <c r="G43" s="105" t="s">
        <v>95</v>
      </c>
      <c r="H43" s="104"/>
      <c r="I43" s="104">
        <f t="shared" si="6"/>
        <v>0</v>
      </c>
      <c r="J43" s="104">
        <f t="shared" si="6"/>
        <v>0</v>
      </c>
    </row>
    <row r="44" spans="1:10" ht="31.5">
      <c r="A44" s="163" t="s">
        <v>371</v>
      </c>
      <c r="B44" s="104">
        <v>27</v>
      </c>
      <c r="C44" s="104">
        <v>0</v>
      </c>
      <c r="D44" s="54" t="s">
        <v>95</v>
      </c>
      <c r="E44" s="104">
        <v>43030</v>
      </c>
      <c r="F44" s="105" t="s">
        <v>91</v>
      </c>
      <c r="G44" s="105" t="s">
        <v>95</v>
      </c>
      <c r="H44" s="104">
        <v>909</v>
      </c>
      <c r="I44" s="104"/>
      <c r="J44" s="104"/>
    </row>
    <row r="45" spans="1:10" ht="47.25">
      <c r="A45" s="54" t="s">
        <v>235</v>
      </c>
      <c r="B45" s="104">
        <v>27</v>
      </c>
      <c r="C45" s="104">
        <v>0</v>
      </c>
      <c r="D45" s="54" t="s">
        <v>70</v>
      </c>
      <c r="E45" s="104"/>
      <c r="F45" s="105"/>
      <c r="G45" s="105"/>
      <c r="H45" s="104"/>
      <c r="I45" s="104">
        <f t="shared" ref="I45:J48" si="7">I46</f>
        <v>0</v>
      </c>
      <c r="J45" s="104">
        <f t="shared" si="7"/>
        <v>0</v>
      </c>
    </row>
    <row r="46" spans="1:10" ht="47.25">
      <c r="A46" s="4" t="s">
        <v>232</v>
      </c>
      <c r="B46" s="104">
        <v>27</v>
      </c>
      <c r="C46" s="104">
        <v>0</v>
      </c>
      <c r="D46" s="54" t="s">
        <v>70</v>
      </c>
      <c r="E46" s="104">
        <v>43040</v>
      </c>
      <c r="F46" s="105"/>
      <c r="G46" s="105"/>
      <c r="H46" s="104"/>
      <c r="I46" s="104">
        <f t="shared" si="7"/>
        <v>0</v>
      </c>
      <c r="J46" s="104">
        <f t="shared" si="7"/>
        <v>0</v>
      </c>
    </row>
    <row r="47" spans="1:10" ht="15.75">
      <c r="A47" s="17" t="s">
        <v>138</v>
      </c>
      <c r="B47" s="104">
        <v>27</v>
      </c>
      <c r="C47" s="104">
        <v>0</v>
      </c>
      <c r="D47" s="54" t="s">
        <v>70</v>
      </c>
      <c r="E47" s="104">
        <v>43040</v>
      </c>
      <c r="F47" s="105" t="s">
        <v>91</v>
      </c>
      <c r="G47" s="105"/>
      <c r="H47" s="104"/>
      <c r="I47" s="104">
        <f t="shared" si="7"/>
        <v>0</v>
      </c>
      <c r="J47" s="104">
        <f t="shared" si="7"/>
        <v>0</v>
      </c>
    </row>
    <row r="48" spans="1:10" ht="15.75">
      <c r="A48" s="4" t="s">
        <v>128</v>
      </c>
      <c r="B48" s="104">
        <v>27</v>
      </c>
      <c r="C48" s="104">
        <v>0</v>
      </c>
      <c r="D48" s="54" t="s">
        <v>70</v>
      </c>
      <c r="E48" s="104">
        <v>43040</v>
      </c>
      <c r="F48" s="105" t="s">
        <v>91</v>
      </c>
      <c r="G48" s="105" t="s">
        <v>95</v>
      </c>
      <c r="H48" s="104"/>
      <c r="I48" s="104">
        <f t="shared" si="7"/>
        <v>0</v>
      </c>
      <c r="J48" s="104">
        <f t="shared" si="7"/>
        <v>0</v>
      </c>
    </row>
    <row r="49" spans="1:10" ht="31.5">
      <c r="A49" s="163" t="s">
        <v>371</v>
      </c>
      <c r="B49" s="104">
        <v>27</v>
      </c>
      <c r="C49" s="104">
        <v>0</v>
      </c>
      <c r="D49" s="54" t="s">
        <v>70</v>
      </c>
      <c r="E49" s="104">
        <v>43040</v>
      </c>
      <c r="F49" s="105" t="s">
        <v>91</v>
      </c>
      <c r="G49" s="105" t="s">
        <v>95</v>
      </c>
      <c r="H49" s="104">
        <v>909</v>
      </c>
      <c r="I49" s="104"/>
      <c r="J49" s="104"/>
    </row>
    <row r="50" spans="1:10" ht="63">
      <c r="A50" s="54" t="s">
        <v>377</v>
      </c>
      <c r="B50" s="105" t="s">
        <v>91</v>
      </c>
      <c r="C50" s="104">
        <v>0</v>
      </c>
      <c r="D50" s="54"/>
      <c r="E50" s="104"/>
      <c r="F50" s="105"/>
      <c r="G50" s="105"/>
      <c r="H50" s="104"/>
      <c r="I50" s="104">
        <f>I51+I61</f>
        <v>0</v>
      </c>
      <c r="J50" s="104">
        <f>J51+J61</f>
        <v>0</v>
      </c>
    </row>
    <row r="51" spans="1:10" ht="47.25">
      <c r="A51" s="54" t="s">
        <v>21</v>
      </c>
      <c r="B51" s="105" t="s">
        <v>91</v>
      </c>
      <c r="C51" s="104">
        <v>1</v>
      </c>
      <c r="D51" s="54"/>
      <c r="E51" s="104"/>
      <c r="F51" s="105"/>
      <c r="G51" s="105"/>
      <c r="H51" s="104"/>
      <c r="I51" s="104">
        <f>I52</f>
        <v>0</v>
      </c>
      <c r="J51" s="104">
        <f>J52</f>
        <v>0</v>
      </c>
    </row>
    <row r="52" spans="1:10" ht="47.25">
      <c r="A52" s="54" t="s">
        <v>22</v>
      </c>
      <c r="B52" s="105" t="s">
        <v>91</v>
      </c>
      <c r="C52" s="104">
        <v>1</v>
      </c>
      <c r="D52" s="54" t="s">
        <v>68</v>
      </c>
      <c r="E52" s="104"/>
      <c r="F52" s="105"/>
      <c r="G52" s="105"/>
      <c r="H52" s="104"/>
      <c r="I52" s="104">
        <f>I53+I57</f>
        <v>0</v>
      </c>
      <c r="J52" s="104">
        <f>J53+J57</f>
        <v>0</v>
      </c>
    </row>
    <row r="53" spans="1:10" ht="47.25">
      <c r="A53" s="4" t="s">
        <v>217</v>
      </c>
      <c r="B53" s="105" t="s">
        <v>91</v>
      </c>
      <c r="C53" s="104">
        <v>1</v>
      </c>
      <c r="D53" s="54" t="s">
        <v>68</v>
      </c>
      <c r="E53" s="104">
        <v>61140</v>
      </c>
      <c r="F53" s="105"/>
      <c r="G53" s="105"/>
      <c r="H53" s="104"/>
      <c r="I53" s="104">
        <f t="shared" ref="I53:J55" si="8">I54</f>
        <v>0</v>
      </c>
      <c r="J53" s="104">
        <f t="shared" si="8"/>
        <v>0</v>
      </c>
    </row>
    <row r="54" spans="1:10" ht="15.75">
      <c r="A54" s="4" t="s">
        <v>203</v>
      </c>
      <c r="B54" s="105" t="s">
        <v>91</v>
      </c>
      <c r="C54" s="104">
        <v>1</v>
      </c>
      <c r="D54" s="54" t="s">
        <v>68</v>
      </c>
      <c r="E54" s="104">
        <v>61140</v>
      </c>
      <c r="F54" s="105" t="s">
        <v>74</v>
      </c>
      <c r="G54" s="105"/>
      <c r="H54" s="104"/>
      <c r="I54" s="104">
        <f t="shared" si="8"/>
        <v>0</v>
      </c>
      <c r="J54" s="104">
        <f t="shared" si="8"/>
        <v>0</v>
      </c>
    </row>
    <row r="55" spans="1:10" ht="15.75">
      <c r="A55" s="4" t="s">
        <v>75</v>
      </c>
      <c r="B55" s="105" t="s">
        <v>91</v>
      </c>
      <c r="C55" s="104">
        <v>1</v>
      </c>
      <c r="D55" s="54" t="s">
        <v>68</v>
      </c>
      <c r="E55" s="104">
        <v>61140</v>
      </c>
      <c r="F55" s="105" t="s">
        <v>74</v>
      </c>
      <c r="G55" s="105" t="s">
        <v>68</v>
      </c>
      <c r="H55" s="104"/>
      <c r="I55" s="104">
        <f t="shared" si="8"/>
        <v>0</v>
      </c>
      <c r="J55" s="104">
        <f t="shared" si="8"/>
        <v>0</v>
      </c>
    </row>
    <row r="56" spans="1:10" ht="31.5">
      <c r="A56" s="163" t="s">
        <v>371</v>
      </c>
      <c r="B56" s="105" t="s">
        <v>91</v>
      </c>
      <c r="C56" s="104">
        <v>1</v>
      </c>
      <c r="D56" s="54" t="s">
        <v>68</v>
      </c>
      <c r="E56" s="104">
        <v>61140</v>
      </c>
      <c r="F56" s="105" t="s">
        <v>74</v>
      </c>
      <c r="G56" s="105" t="s">
        <v>68</v>
      </c>
      <c r="H56" s="104">
        <v>909</v>
      </c>
      <c r="I56" s="104"/>
      <c r="J56" s="104"/>
    </row>
    <row r="57" spans="1:10" ht="157.5">
      <c r="A57" s="4" t="s">
        <v>12</v>
      </c>
      <c r="B57" s="105" t="s">
        <v>91</v>
      </c>
      <c r="C57" s="104">
        <v>1</v>
      </c>
      <c r="D57" s="54" t="s">
        <v>68</v>
      </c>
      <c r="E57" s="104">
        <v>76010</v>
      </c>
      <c r="F57" s="105"/>
      <c r="G57" s="105"/>
      <c r="H57" s="104"/>
      <c r="I57" s="104">
        <f t="shared" ref="I57:J59" si="9">I58</f>
        <v>0</v>
      </c>
      <c r="J57" s="104">
        <f t="shared" si="9"/>
        <v>0</v>
      </c>
    </row>
    <row r="58" spans="1:10" ht="15.75">
      <c r="A58" s="4" t="s">
        <v>203</v>
      </c>
      <c r="B58" s="105" t="s">
        <v>91</v>
      </c>
      <c r="C58" s="104">
        <v>1</v>
      </c>
      <c r="D58" s="54" t="s">
        <v>68</v>
      </c>
      <c r="E58" s="104">
        <v>76010</v>
      </c>
      <c r="F58" s="105" t="s">
        <v>74</v>
      </c>
      <c r="G58" s="105"/>
      <c r="H58" s="104"/>
      <c r="I58" s="104">
        <f t="shared" si="9"/>
        <v>0</v>
      </c>
      <c r="J58" s="104">
        <f t="shared" si="9"/>
        <v>0</v>
      </c>
    </row>
    <row r="59" spans="1:10" ht="15.75">
      <c r="A59" s="4" t="s">
        <v>75</v>
      </c>
      <c r="B59" s="105" t="s">
        <v>91</v>
      </c>
      <c r="C59" s="104">
        <v>1</v>
      </c>
      <c r="D59" s="54" t="s">
        <v>68</v>
      </c>
      <c r="E59" s="104">
        <v>76010</v>
      </c>
      <c r="F59" s="105" t="s">
        <v>74</v>
      </c>
      <c r="G59" s="105" t="s">
        <v>68</v>
      </c>
      <c r="H59" s="104"/>
      <c r="I59" s="104">
        <f t="shared" si="9"/>
        <v>0</v>
      </c>
      <c r="J59" s="104">
        <f t="shared" si="9"/>
        <v>0</v>
      </c>
    </row>
    <row r="60" spans="1:10" ht="31.5">
      <c r="A60" s="163" t="s">
        <v>371</v>
      </c>
      <c r="B60" s="105" t="s">
        <v>91</v>
      </c>
      <c r="C60" s="104">
        <v>1</v>
      </c>
      <c r="D60" s="54" t="s">
        <v>68</v>
      </c>
      <c r="E60" s="104">
        <v>76010</v>
      </c>
      <c r="F60" s="105" t="s">
        <v>74</v>
      </c>
      <c r="G60" s="105" t="s">
        <v>68</v>
      </c>
      <c r="H60" s="104">
        <v>909</v>
      </c>
      <c r="I60" s="104"/>
      <c r="J60" s="104"/>
    </row>
    <row r="61" spans="1:10" ht="31.5">
      <c r="A61" s="79" t="s">
        <v>23</v>
      </c>
      <c r="B61" s="105" t="s">
        <v>91</v>
      </c>
      <c r="C61" s="104">
        <v>2</v>
      </c>
      <c r="D61" s="54"/>
      <c r="E61" s="104"/>
      <c r="F61" s="105"/>
      <c r="G61" s="105"/>
      <c r="H61" s="104"/>
      <c r="I61" s="104">
        <f>I62</f>
        <v>0</v>
      </c>
      <c r="J61" s="104">
        <f>J62</f>
        <v>0</v>
      </c>
    </row>
    <row r="62" spans="1:10" ht="31.5">
      <c r="A62" s="79" t="s">
        <v>24</v>
      </c>
      <c r="B62" s="105" t="s">
        <v>91</v>
      </c>
      <c r="C62" s="104">
        <v>2</v>
      </c>
      <c r="D62" s="54" t="s">
        <v>68</v>
      </c>
      <c r="E62" s="104"/>
      <c r="F62" s="105"/>
      <c r="G62" s="105"/>
      <c r="H62" s="104"/>
      <c r="I62" s="104">
        <f>I63+I67</f>
        <v>0</v>
      </c>
      <c r="J62" s="104">
        <f>J63+J67</f>
        <v>0</v>
      </c>
    </row>
    <row r="63" spans="1:10" ht="15.75">
      <c r="A63" s="4" t="s">
        <v>76</v>
      </c>
      <c r="B63" s="105" t="s">
        <v>91</v>
      </c>
      <c r="C63" s="104">
        <v>2</v>
      </c>
      <c r="D63" s="54" t="s">
        <v>68</v>
      </c>
      <c r="E63" s="104">
        <v>61160</v>
      </c>
      <c r="F63" s="105"/>
      <c r="G63" s="105"/>
      <c r="H63" s="104"/>
      <c r="I63" s="104">
        <f t="shared" ref="I63:J65" si="10">I64</f>
        <v>0</v>
      </c>
      <c r="J63" s="104">
        <f t="shared" si="10"/>
        <v>0</v>
      </c>
    </row>
    <row r="64" spans="1:10" ht="15.75">
      <c r="A64" s="4" t="s">
        <v>203</v>
      </c>
      <c r="B64" s="105" t="s">
        <v>91</v>
      </c>
      <c r="C64" s="104">
        <v>2</v>
      </c>
      <c r="D64" s="54" t="s">
        <v>68</v>
      </c>
      <c r="E64" s="104">
        <v>61160</v>
      </c>
      <c r="F64" s="105" t="s">
        <v>74</v>
      </c>
      <c r="G64" s="105"/>
      <c r="H64" s="104"/>
      <c r="I64" s="104">
        <f t="shared" si="10"/>
        <v>0</v>
      </c>
      <c r="J64" s="104">
        <f t="shared" si="10"/>
        <v>0</v>
      </c>
    </row>
    <row r="65" spans="1:11" ht="15.75">
      <c r="A65" s="4" t="s">
        <v>75</v>
      </c>
      <c r="B65" s="105" t="s">
        <v>91</v>
      </c>
      <c r="C65" s="104">
        <v>2</v>
      </c>
      <c r="D65" s="54" t="s">
        <v>68</v>
      </c>
      <c r="E65" s="104">
        <v>61160</v>
      </c>
      <c r="F65" s="105" t="s">
        <v>74</v>
      </c>
      <c r="G65" s="105" t="s">
        <v>68</v>
      </c>
      <c r="H65" s="104"/>
      <c r="I65" s="104">
        <f t="shared" si="10"/>
        <v>0</v>
      </c>
      <c r="J65" s="104">
        <f t="shared" si="10"/>
        <v>0</v>
      </c>
    </row>
    <row r="66" spans="1:11" ht="31.5">
      <c r="A66" s="163" t="s">
        <v>371</v>
      </c>
      <c r="B66" s="105" t="s">
        <v>91</v>
      </c>
      <c r="C66" s="104">
        <v>2</v>
      </c>
      <c r="D66" s="54" t="s">
        <v>68</v>
      </c>
      <c r="E66" s="104">
        <v>61160</v>
      </c>
      <c r="F66" s="105" t="s">
        <v>74</v>
      </c>
      <c r="G66" s="105" t="s">
        <v>68</v>
      </c>
      <c r="H66" s="104">
        <v>909</v>
      </c>
      <c r="I66" s="104"/>
      <c r="J66" s="104"/>
    </row>
    <row r="67" spans="1:11" ht="157.5">
      <c r="A67" s="4" t="s">
        <v>12</v>
      </c>
      <c r="B67" s="105" t="s">
        <v>91</v>
      </c>
      <c r="C67" s="104">
        <v>2</v>
      </c>
      <c r="D67" s="54" t="s">
        <v>68</v>
      </c>
      <c r="E67" s="104">
        <v>76010</v>
      </c>
      <c r="F67" s="105"/>
      <c r="G67" s="105"/>
      <c r="H67" s="104"/>
      <c r="I67" s="104">
        <f t="shared" ref="I67:J69" si="11">I68</f>
        <v>0</v>
      </c>
      <c r="J67" s="104">
        <f t="shared" si="11"/>
        <v>0</v>
      </c>
    </row>
    <row r="68" spans="1:11" ht="15.75">
      <c r="A68" s="4" t="s">
        <v>203</v>
      </c>
      <c r="B68" s="105" t="s">
        <v>91</v>
      </c>
      <c r="C68" s="104">
        <v>2</v>
      </c>
      <c r="D68" s="54" t="s">
        <v>68</v>
      </c>
      <c r="E68" s="104">
        <v>76010</v>
      </c>
      <c r="F68" s="105" t="s">
        <v>74</v>
      </c>
      <c r="G68" s="105"/>
      <c r="H68" s="104"/>
      <c r="I68" s="104">
        <f t="shared" si="11"/>
        <v>0</v>
      </c>
      <c r="J68" s="104">
        <f t="shared" si="11"/>
        <v>0</v>
      </c>
    </row>
    <row r="69" spans="1:11" ht="15.75">
      <c r="A69" s="4" t="s">
        <v>75</v>
      </c>
      <c r="B69" s="105" t="s">
        <v>91</v>
      </c>
      <c r="C69" s="104">
        <v>2</v>
      </c>
      <c r="D69" s="54" t="s">
        <v>68</v>
      </c>
      <c r="E69" s="104">
        <v>76010</v>
      </c>
      <c r="F69" s="105" t="s">
        <v>74</v>
      </c>
      <c r="G69" s="105" t="s">
        <v>68</v>
      </c>
      <c r="H69" s="104"/>
      <c r="I69" s="104">
        <f t="shared" si="11"/>
        <v>0</v>
      </c>
      <c r="J69" s="104">
        <f t="shared" si="11"/>
        <v>0</v>
      </c>
    </row>
    <row r="70" spans="1:11" ht="31.5">
      <c r="A70" s="163" t="s">
        <v>371</v>
      </c>
      <c r="B70" s="105" t="s">
        <v>91</v>
      </c>
      <c r="C70" s="104">
        <v>2</v>
      </c>
      <c r="D70" s="54" t="s">
        <v>68</v>
      </c>
      <c r="E70" s="104">
        <v>76010</v>
      </c>
      <c r="F70" s="105" t="s">
        <v>74</v>
      </c>
      <c r="G70" s="105" t="s">
        <v>68</v>
      </c>
      <c r="H70" s="104">
        <v>909</v>
      </c>
      <c r="I70" s="104"/>
      <c r="J70" s="104"/>
    </row>
    <row r="71" spans="1:11" ht="47.25">
      <c r="A71" s="54" t="s">
        <v>7</v>
      </c>
      <c r="B71" s="104">
        <v>89</v>
      </c>
      <c r="C71" s="104">
        <v>0</v>
      </c>
      <c r="D71" s="54"/>
      <c r="E71" s="104"/>
      <c r="F71" s="105"/>
      <c r="G71" s="105"/>
      <c r="H71" s="104"/>
      <c r="I71" s="104">
        <f>I72</f>
        <v>345.4</v>
      </c>
      <c r="J71" s="104">
        <f>J72</f>
        <v>348.2</v>
      </c>
    </row>
    <row r="72" spans="1:11" ht="78.75">
      <c r="A72" s="54" t="s">
        <v>8</v>
      </c>
      <c r="B72" s="104">
        <v>89</v>
      </c>
      <c r="C72" s="104">
        <v>1</v>
      </c>
      <c r="D72" s="54"/>
      <c r="E72" s="104"/>
      <c r="F72" s="105"/>
      <c r="G72" s="105"/>
      <c r="H72" s="104"/>
      <c r="I72" s="104">
        <f>I76+I80+I84+I88+I91+I95+I99+I103+I106+I113+I117+I121+I138</f>
        <v>345.4</v>
      </c>
      <c r="J72" s="104">
        <f>J76+J80+J84+J88+J91+J95+J99+J103+J106+J113+J117+J121+J138</f>
        <v>348.2</v>
      </c>
    </row>
    <row r="73" spans="1:11" ht="31.5">
      <c r="A73" s="54" t="s">
        <v>205</v>
      </c>
      <c r="B73" s="104">
        <v>89</v>
      </c>
      <c r="C73" s="104">
        <v>1</v>
      </c>
      <c r="D73" s="54" t="s">
        <v>9</v>
      </c>
      <c r="E73" s="105" t="s">
        <v>26</v>
      </c>
      <c r="F73" s="105"/>
      <c r="G73" s="105"/>
      <c r="H73" s="104"/>
      <c r="I73" s="104">
        <f t="shared" ref="I73:J75" si="12">I74</f>
        <v>124.3</v>
      </c>
      <c r="J73" s="104">
        <f t="shared" si="12"/>
        <v>124.3</v>
      </c>
    </row>
    <row r="74" spans="1:11" ht="15.75">
      <c r="A74" s="54" t="s">
        <v>204</v>
      </c>
      <c r="B74" s="104">
        <v>89</v>
      </c>
      <c r="C74" s="104">
        <v>1</v>
      </c>
      <c r="D74" s="54" t="s">
        <v>9</v>
      </c>
      <c r="E74" s="105" t="s">
        <v>26</v>
      </c>
      <c r="F74" s="105" t="s">
        <v>158</v>
      </c>
      <c r="G74" s="105"/>
      <c r="H74" s="104"/>
      <c r="I74" s="104">
        <f t="shared" si="12"/>
        <v>124.3</v>
      </c>
      <c r="J74" s="104">
        <f t="shared" si="12"/>
        <v>124.3</v>
      </c>
    </row>
    <row r="75" spans="1:11" ht="15.75">
      <c r="A75" s="54" t="s">
        <v>144</v>
      </c>
      <c r="B75" s="104">
        <v>89</v>
      </c>
      <c r="C75" s="104">
        <v>1</v>
      </c>
      <c r="D75" s="54" t="s">
        <v>9</v>
      </c>
      <c r="E75" s="105" t="s">
        <v>26</v>
      </c>
      <c r="F75" s="105" t="s">
        <v>158</v>
      </c>
      <c r="G75" s="105" t="s">
        <v>68</v>
      </c>
      <c r="H75" s="104"/>
      <c r="I75" s="104">
        <f t="shared" si="12"/>
        <v>124.3</v>
      </c>
      <c r="J75" s="104">
        <f t="shared" si="12"/>
        <v>124.3</v>
      </c>
    </row>
    <row r="76" spans="1:11" ht="31.5">
      <c r="A76" s="163" t="s">
        <v>371</v>
      </c>
      <c r="B76" s="104">
        <v>89</v>
      </c>
      <c r="C76" s="104">
        <v>1</v>
      </c>
      <c r="D76" s="54" t="s">
        <v>9</v>
      </c>
      <c r="E76" s="105" t="s">
        <v>26</v>
      </c>
      <c r="F76" s="105" t="s">
        <v>158</v>
      </c>
      <c r="G76" s="105" t="s">
        <v>68</v>
      </c>
      <c r="H76" s="104">
        <v>909</v>
      </c>
      <c r="I76" s="104">
        <v>124.3</v>
      </c>
      <c r="J76" s="104">
        <v>124.3</v>
      </c>
      <c r="K76" s="172"/>
    </row>
    <row r="77" spans="1:11" ht="31.5">
      <c r="A77" s="54" t="s">
        <v>226</v>
      </c>
      <c r="B77" s="104">
        <v>89</v>
      </c>
      <c r="C77" s="104">
        <v>1</v>
      </c>
      <c r="D77" s="54" t="s">
        <v>9</v>
      </c>
      <c r="E77" s="104">
        <v>41180</v>
      </c>
      <c r="F77" s="105"/>
      <c r="G77" s="105"/>
      <c r="H77" s="104"/>
      <c r="I77" s="104">
        <f t="shared" ref="I77:J79" si="13">I78</f>
        <v>6.7</v>
      </c>
      <c r="J77" s="104">
        <f t="shared" si="13"/>
        <v>6.8</v>
      </c>
    </row>
    <row r="78" spans="1:11" ht="15.75">
      <c r="A78" s="54" t="s">
        <v>67</v>
      </c>
      <c r="B78" s="104">
        <v>89</v>
      </c>
      <c r="C78" s="104">
        <v>1</v>
      </c>
      <c r="D78" s="54" t="s">
        <v>9</v>
      </c>
      <c r="E78" s="104">
        <v>41180</v>
      </c>
      <c r="F78" s="105" t="s">
        <v>68</v>
      </c>
      <c r="G78" s="105"/>
      <c r="H78" s="104"/>
      <c r="I78" s="104">
        <f t="shared" si="13"/>
        <v>6.7</v>
      </c>
      <c r="J78" s="104">
        <f t="shared" si="13"/>
        <v>6.8</v>
      </c>
    </row>
    <row r="79" spans="1:11" ht="15.75">
      <c r="A79" s="54" t="s">
        <v>72</v>
      </c>
      <c r="B79" s="104">
        <v>89</v>
      </c>
      <c r="C79" s="104">
        <v>1</v>
      </c>
      <c r="D79" s="54" t="s">
        <v>9</v>
      </c>
      <c r="E79" s="104">
        <v>41180</v>
      </c>
      <c r="F79" s="105" t="s">
        <v>68</v>
      </c>
      <c r="G79" s="105" t="s">
        <v>193</v>
      </c>
      <c r="H79" s="104"/>
      <c r="I79" s="104">
        <f t="shared" si="13"/>
        <v>6.7</v>
      </c>
      <c r="J79" s="104">
        <f t="shared" si="13"/>
        <v>6.8</v>
      </c>
    </row>
    <row r="80" spans="1:11" ht="31.5">
      <c r="A80" s="163" t="s">
        <v>371</v>
      </c>
      <c r="B80" s="104">
        <v>89</v>
      </c>
      <c r="C80" s="104">
        <v>1</v>
      </c>
      <c r="D80" s="54" t="s">
        <v>9</v>
      </c>
      <c r="E80" s="104">
        <v>41180</v>
      </c>
      <c r="F80" s="105" t="s">
        <v>68</v>
      </c>
      <c r="G80" s="105" t="s">
        <v>193</v>
      </c>
      <c r="H80" s="104">
        <v>909</v>
      </c>
      <c r="I80" s="104">
        <v>6.7</v>
      </c>
      <c r="J80" s="104">
        <v>6.8</v>
      </c>
    </row>
    <row r="81" spans="1:10" ht="63">
      <c r="A81" s="137" t="s">
        <v>351</v>
      </c>
      <c r="B81" s="104">
        <v>89</v>
      </c>
      <c r="C81" s="104">
        <v>1</v>
      </c>
      <c r="D81" s="54" t="s">
        <v>9</v>
      </c>
      <c r="E81" s="104">
        <v>44210</v>
      </c>
      <c r="F81" s="105"/>
      <c r="G81" s="105"/>
      <c r="H81" s="104"/>
      <c r="I81" s="104">
        <f t="shared" ref="I81:J83" si="14">I82</f>
        <v>0</v>
      </c>
      <c r="J81" s="104">
        <f t="shared" si="14"/>
        <v>0</v>
      </c>
    </row>
    <row r="82" spans="1:10" ht="15.75">
      <c r="A82" s="137" t="s">
        <v>67</v>
      </c>
      <c r="B82" s="104">
        <v>89</v>
      </c>
      <c r="C82" s="104">
        <v>1</v>
      </c>
      <c r="D82" s="54" t="s">
        <v>9</v>
      </c>
      <c r="E82" s="104">
        <v>44210</v>
      </c>
      <c r="F82" s="105" t="s">
        <v>68</v>
      </c>
      <c r="G82" s="105"/>
      <c r="H82" s="104"/>
      <c r="I82" s="104">
        <f t="shared" si="14"/>
        <v>0</v>
      </c>
      <c r="J82" s="104">
        <f t="shared" si="14"/>
        <v>0</v>
      </c>
    </row>
    <row r="83" spans="1:10" ht="31.5">
      <c r="A83" s="137" t="s">
        <v>131</v>
      </c>
      <c r="B83" s="104">
        <v>89</v>
      </c>
      <c r="C83" s="104">
        <v>1</v>
      </c>
      <c r="D83" s="54" t="s">
        <v>9</v>
      </c>
      <c r="E83" s="104">
        <v>44210</v>
      </c>
      <c r="F83" s="105" t="s">
        <v>68</v>
      </c>
      <c r="G83" s="105" t="s">
        <v>149</v>
      </c>
      <c r="H83" s="104"/>
      <c r="I83" s="104">
        <f t="shared" si="14"/>
        <v>0</v>
      </c>
      <c r="J83" s="104">
        <f t="shared" si="14"/>
        <v>0</v>
      </c>
    </row>
    <row r="84" spans="1:10" ht="31.5">
      <c r="A84" s="137" t="s">
        <v>371</v>
      </c>
      <c r="B84" s="104">
        <v>89</v>
      </c>
      <c r="C84" s="104">
        <v>1</v>
      </c>
      <c r="D84" s="54" t="s">
        <v>9</v>
      </c>
      <c r="E84" s="104">
        <v>44210</v>
      </c>
      <c r="F84" s="105" t="s">
        <v>68</v>
      </c>
      <c r="G84" s="105" t="s">
        <v>149</v>
      </c>
      <c r="H84" s="104">
        <v>909</v>
      </c>
      <c r="I84" s="104"/>
      <c r="J84" s="104"/>
    </row>
    <row r="85" spans="1:10" ht="31.5">
      <c r="A85" s="4" t="s">
        <v>236</v>
      </c>
      <c r="B85" s="104">
        <v>89</v>
      </c>
      <c r="C85" s="104">
        <v>1</v>
      </c>
      <c r="D85" s="54" t="s">
        <v>9</v>
      </c>
      <c r="E85" s="104">
        <v>41210</v>
      </c>
      <c r="F85" s="105"/>
      <c r="G85" s="105"/>
      <c r="H85" s="104"/>
      <c r="I85" s="104">
        <f t="shared" ref="I85:J87" si="15">I86</f>
        <v>60</v>
      </c>
      <c r="J85" s="104">
        <f t="shared" si="15"/>
        <v>61.1</v>
      </c>
    </row>
    <row r="86" spans="1:10" ht="15.75">
      <c r="A86" s="4" t="s">
        <v>67</v>
      </c>
      <c r="B86" s="104">
        <v>89</v>
      </c>
      <c r="C86" s="104">
        <v>1</v>
      </c>
      <c r="D86" s="54" t="s">
        <v>9</v>
      </c>
      <c r="E86" s="104">
        <v>41210</v>
      </c>
      <c r="F86" s="105" t="s">
        <v>68</v>
      </c>
      <c r="G86" s="105"/>
      <c r="H86" s="104"/>
      <c r="I86" s="104">
        <f t="shared" si="15"/>
        <v>60</v>
      </c>
      <c r="J86" s="104">
        <f t="shared" si="15"/>
        <v>61.1</v>
      </c>
    </row>
    <row r="87" spans="1:10" ht="15.75">
      <c r="A87" s="4"/>
      <c r="B87" s="104">
        <v>89</v>
      </c>
      <c r="C87" s="104">
        <v>1</v>
      </c>
      <c r="D87" s="54" t="s">
        <v>9</v>
      </c>
      <c r="E87" s="104">
        <v>41210</v>
      </c>
      <c r="F87" s="105" t="s">
        <v>68</v>
      </c>
      <c r="G87" s="105" t="s">
        <v>149</v>
      </c>
      <c r="H87" s="104"/>
      <c r="I87" s="104">
        <f t="shared" si="15"/>
        <v>60</v>
      </c>
      <c r="J87" s="104">
        <f t="shared" si="15"/>
        <v>61.1</v>
      </c>
    </row>
    <row r="88" spans="1:10" ht="31.5">
      <c r="A88" s="163" t="s">
        <v>371</v>
      </c>
      <c r="B88" s="104">
        <v>89</v>
      </c>
      <c r="C88" s="104">
        <v>1</v>
      </c>
      <c r="D88" s="54" t="s">
        <v>9</v>
      </c>
      <c r="E88" s="104">
        <v>41210</v>
      </c>
      <c r="F88" s="105" t="s">
        <v>68</v>
      </c>
      <c r="G88" s="105" t="s">
        <v>149</v>
      </c>
      <c r="H88" s="104">
        <v>909</v>
      </c>
      <c r="I88" s="104">
        <v>60</v>
      </c>
      <c r="J88" s="104">
        <v>61.1</v>
      </c>
    </row>
    <row r="89" spans="1:10" ht="15.75">
      <c r="A89" s="4" t="s">
        <v>314</v>
      </c>
      <c r="B89" s="104">
        <v>89</v>
      </c>
      <c r="C89" s="104"/>
      <c r="D89" s="54" t="s">
        <v>9</v>
      </c>
      <c r="E89" s="104">
        <v>80190</v>
      </c>
      <c r="F89" s="105" t="s">
        <v>95</v>
      </c>
      <c r="G89" s="105"/>
      <c r="H89" s="104"/>
      <c r="I89" s="104">
        <f>I90</f>
        <v>0</v>
      </c>
      <c r="J89" s="104">
        <f>J90</f>
        <v>0</v>
      </c>
    </row>
    <row r="90" spans="1:10" ht="63">
      <c r="A90" s="4" t="s">
        <v>316</v>
      </c>
      <c r="B90" s="104">
        <v>89</v>
      </c>
      <c r="C90" s="104">
        <v>1</v>
      </c>
      <c r="D90" s="54" t="s">
        <v>9</v>
      </c>
      <c r="E90" s="104">
        <v>80190</v>
      </c>
      <c r="F90" s="105" t="s">
        <v>95</v>
      </c>
      <c r="G90" s="105" t="s">
        <v>142</v>
      </c>
      <c r="H90" s="104"/>
      <c r="I90" s="104">
        <f>I91</f>
        <v>0</v>
      </c>
      <c r="J90" s="104">
        <f>J91</f>
        <v>0</v>
      </c>
    </row>
    <row r="91" spans="1:10" ht="31.5">
      <c r="A91" s="163" t="s">
        <v>371</v>
      </c>
      <c r="B91" s="104">
        <v>89</v>
      </c>
      <c r="C91" s="104">
        <v>1</v>
      </c>
      <c r="D91" s="54" t="s">
        <v>9</v>
      </c>
      <c r="E91" s="104">
        <v>80190</v>
      </c>
      <c r="F91" s="105" t="s">
        <v>95</v>
      </c>
      <c r="G91" s="105" t="s">
        <v>142</v>
      </c>
      <c r="H91" s="104">
        <v>909</v>
      </c>
      <c r="I91" s="104"/>
      <c r="J91" s="104"/>
    </row>
    <row r="92" spans="1:10" ht="78.75">
      <c r="A92" s="4" t="s">
        <v>227</v>
      </c>
      <c r="B92" s="104">
        <v>89</v>
      </c>
      <c r="C92" s="104">
        <v>1</v>
      </c>
      <c r="D92" s="54" t="s">
        <v>9</v>
      </c>
      <c r="E92" s="104">
        <v>42010</v>
      </c>
      <c r="F92" s="105"/>
      <c r="G92" s="105"/>
      <c r="H92" s="104"/>
      <c r="I92" s="104">
        <f t="shared" ref="I92:J94" si="16">I93</f>
        <v>76.7</v>
      </c>
      <c r="J92" s="104">
        <f t="shared" si="16"/>
        <v>76.7</v>
      </c>
    </row>
    <row r="93" spans="1:10" ht="15.75">
      <c r="A93" s="17" t="s">
        <v>73</v>
      </c>
      <c r="B93" s="104">
        <v>89</v>
      </c>
      <c r="C93" s="104">
        <v>1</v>
      </c>
      <c r="D93" s="54" t="s">
        <v>9</v>
      </c>
      <c r="E93" s="104">
        <v>42010</v>
      </c>
      <c r="F93" s="105" t="s">
        <v>70</v>
      </c>
      <c r="G93" s="105"/>
      <c r="H93" s="104"/>
      <c r="I93" s="104">
        <f t="shared" si="16"/>
        <v>76.7</v>
      </c>
      <c r="J93" s="104">
        <f t="shared" si="16"/>
        <v>76.7</v>
      </c>
    </row>
    <row r="94" spans="1:10" ht="31.5">
      <c r="A94" s="4" t="s">
        <v>213</v>
      </c>
      <c r="B94" s="104">
        <v>89</v>
      </c>
      <c r="C94" s="104">
        <v>1</v>
      </c>
      <c r="D94" s="54" t="s">
        <v>9</v>
      </c>
      <c r="E94" s="104">
        <v>42010</v>
      </c>
      <c r="F94" s="105" t="s">
        <v>70</v>
      </c>
      <c r="G94" s="105" t="s">
        <v>142</v>
      </c>
      <c r="H94" s="104"/>
      <c r="I94" s="104">
        <f t="shared" si="16"/>
        <v>76.7</v>
      </c>
      <c r="J94" s="104">
        <f t="shared" si="16"/>
        <v>76.7</v>
      </c>
    </row>
    <row r="95" spans="1:10" ht="31.5">
      <c r="A95" s="163" t="s">
        <v>371</v>
      </c>
      <c r="B95" s="104">
        <v>89</v>
      </c>
      <c r="C95" s="104">
        <v>1</v>
      </c>
      <c r="D95" s="54" t="s">
        <v>9</v>
      </c>
      <c r="E95" s="104">
        <v>42010</v>
      </c>
      <c r="F95" s="105" t="s">
        <v>70</v>
      </c>
      <c r="G95" s="105" t="s">
        <v>142</v>
      </c>
      <c r="H95" s="104">
        <v>909</v>
      </c>
      <c r="I95" s="104">
        <v>76.7</v>
      </c>
      <c r="J95" s="104">
        <v>76.7</v>
      </c>
    </row>
    <row r="96" spans="1:10" ht="47.25">
      <c r="A96" s="4" t="s">
        <v>137</v>
      </c>
      <c r="B96" s="104">
        <v>89</v>
      </c>
      <c r="C96" s="104">
        <v>1</v>
      </c>
      <c r="D96" s="54" t="s">
        <v>9</v>
      </c>
      <c r="E96" s="104">
        <v>44107</v>
      </c>
      <c r="F96" s="105"/>
      <c r="G96" s="105"/>
      <c r="H96" s="104"/>
      <c r="I96" s="104">
        <f t="shared" ref="I96:J98" si="17">I97</f>
        <v>0.3</v>
      </c>
      <c r="J96" s="104">
        <f t="shared" si="17"/>
        <v>0.3</v>
      </c>
    </row>
    <row r="97" spans="1:10" ht="15.75">
      <c r="A97" s="10" t="s">
        <v>73</v>
      </c>
      <c r="B97" s="104">
        <v>89</v>
      </c>
      <c r="C97" s="104">
        <v>1</v>
      </c>
      <c r="D97" s="54" t="s">
        <v>9</v>
      </c>
      <c r="E97" s="104">
        <v>44107</v>
      </c>
      <c r="F97" s="105" t="s">
        <v>70</v>
      </c>
      <c r="G97" s="105"/>
      <c r="H97" s="104"/>
      <c r="I97" s="104">
        <f t="shared" si="17"/>
        <v>0.3</v>
      </c>
      <c r="J97" s="104">
        <f t="shared" si="17"/>
        <v>0.3</v>
      </c>
    </row>
    <row r="98" spans="1:10" ht="31.5">
      <c r="A98" s="4" t="s">
        <v>136</v>
      </c>
      <c r="B98" s="104">
        <v>89</v>
      </c>
      <c r="C98" s="104">
        <v>1</v>
      </c>
      <c r="D98" s="54" t="s">
        <v>9</v>
      </c>
      <c r="E98" s="104">
        <v>44107</v>
      </c>
      <c r="F98" s="105" t="s">
        <v>70</v>
      </c>
      <c r="G98" s="105" t="s">
        <v>93</v>
      </c>
      <c r="H98" s="104"/>
      <c r="I98" s="104">
        <f t="shared" si="17"/>
        <v>0.3</v>
      </c>
      <c r="J98" s="104">
        <f t="shared" si="17"/>
        <v>0.3</v>
      </c>
    </row>
    <row r="99" spans="1:10" ht="31.5">
      <c r="A99" s="163" t="s">
        <v>371</v>
      </c>
      <c r="B99" s="104">
        <v>89</v>
      </c>
      <c r="C99" s="104">
        <v>1</v>
      </c>
      <c r="D99" s="54" t="s">
        <v>9</v>
      </c>
      <c r="E99" s="104">
        <v>44107</v>
      </c>
      <c r="F99" s="105" t="s">
        <v>70</v>
      </c>
      <c r="G99" s="105" t="s">
        <v>93</v>
      </c>
      <c r="H99" s="104">
        <v>909</v>
      </c>
      <c r="I99" s="104">
        <v>0.3</v>
      </c>
      <c r="J99" s="104">
        <v>0.3</v>
      </c>
    </row>
    <row r="100" spans="1:10" ht="47.25">
      <c r="A100" s="4" t="s">
        <v>228</v>
      </c>
      <c r="B100" s="104">
        <v>89</v>
      </c>
      <c r="C100" s="104">
        <v>1</v>
      </c>
      <c r="D100" s="54" t="s">
        <v>9</v>
      </c>
      <c r="E100" s="104">
        <v>42170</v>
      </c>
      <c r="F100" s="105"/>
      <c r="G100" s="105"/>
      <c r="H100" s="104"/>
      <c r="I100" s="104">
        <f t="shared" ref="I100:J102" si="18">I101</f>
        <v>0</v>
      </c>
      <c r="J100" s="104">
        <f t="shared" si="18"/>
        <v>0</v>
      </c>
    </row>
    <row r="101" spans="1:10" ht="31.5">
      <c r="A101" s="4" t="s">
        <v>138</v>
      </c>
      <c r="B101" s="104">
        <v>89</v>
      </c>
      <c r="C101" s="104">
        <v>1</v>
      </c>
      <c r="D101" s="54" t="s">
        <v>9</v>
      </c>
      <c r="E101" s="104">
        <v>42170</v>
      </c>
      <c r="F101" s="105" t="s">
        <v>91</v>
      </c>
      <c r="G101" s="105"/>
      <c r="H101" s="104"/>
      <c r="I101" s="104">
        <f t="shared" si="18"/>
        <v>0</v>
      </c>
      <c r="J101" s="104">
        <f t="shared" si="18"/>
        <v>0</v>
      </c>
    </row>
    <row r="102" spans="1:10" ht="15.75">
      <c r="A102" s="4" t="s">
        <v>139</v>
      </c>
      <c r="B102" s="104">
        <v>89</v>
      </c>
      <c r="C102" s="104">
        <v>1</v>
      </c>
      <c r="D102" s="54" t="s">
        <v>9</v>
      </c>
      <c r="E102" s="104">
        <v>42170</v>
      </c>
      <c r="F102" s="105" t="s">
        <v>91</v>
      </c>
      <c r="G102" s="105" t="s">
        <v>68</v>
      </c>
      <c r="H102" s="104"/>
      <c r="I102" s="104">
        <f t="shared" si="18"/>
        <v>0</v>
      </c>
      <c r="J102" s="104">
        <f t="shared" si="18"/>
        <v>0</v>
      </c>
    </row>
    <row r="103" spans="1:10" ht="31.5">
      <c r="A103" s="163" t="s">
        <v>371</v>
      </c>
      <c r="B103" s="104">
        <v>89</v>
      </c>
      <c r="C103" s="104">
        <v>1</v>
      </c>
      <c r="D103" s="54" t="s">
        <v>9</v>
      </c>
      <c r="E103" s="104">
        <v>42170</v>
      </c>
      <c r="F103" s="105" t="s">
        <v>91</v>
      </c>
      <c r="G103" s="105" t="s">
        <v>68</v>
      </c>
      <c r="H103" s="104">
        <v>909</v>
      </c>
      <c r="I103" s="104"/>
      <c r="J103" s="104"/>
    </row>
    <row r="104" spans="1:10" ht="47.25">
      <c r="A104" s="4" t="s">
        <v>232</v>
      </c>
      <c r="B104" s="104">
        <v>89</v>
      </c>
      <c r="C104" s="104">
        <v>1</v>
      </c>
      <c r="D104" s="54" t="s">
        <v>9</v>
      </c>
      <c r="E104" s="104">
        <v>44104</v>
      </c>
      <c r="F104" s="105"/>
      <c r="G104" s="105"/>
      <c r="H104" s="104"/>
      <c r="I104" s="104">
        <f>I105</f>
        <v>0.8</v>
      </c>
      <c r="J104" s="104">
        <f>J105</f>
        <v>0.8</v>
      </c>
    </row>
    <row r="105" spans="1:10" ht="15.75">
      <c r="A105" s="4" t="s">
        <v>128</v>
      </c>
      <c r="B105" s="104">
        <v>89</v>
      </c>
      <c r="C105" s="104">
        <v>1</v>
      </c>
      <c r="D105" s="54" t="s">
        <v>9</v>
      </c>
      <c r="E105" s="104">
        <v>44104</v>
      </c>
      <c r="F105" s="105" t="s">
        <v>91</v>
      </c>
      <c r="G105" s="105" t="s">
        <v>95</v>
      </c>
      <c r="H105" s="104"/>
      <c r="I105" s="104">
        <f>I106</f>
        <v>0.8</v>
      </c>
      <c r="J105" s="104">
        <f>J106</f>
        <v>0.8</v>
      </c>
    </row>
    <row r="106" spans="1:10" ht="31.5">
      <c r="A106" s="163" t="s">
        <v>371</v>
      </c>
      <c r="B106" s="104">
        <v>89</v>
      </c>
      <c r="C106" s="104">
        <v>1</v>
      </c>
      <c r="D106" s="54" t="s">
        <v>9</v>
      </c>
      <c r="E106" s="104">
        <v>44104</v>
      </c>
      <c r="F106" s="105" t="s">
        <v>91</v>
      </c>
      <c r="G106" s="105" t="s">
        <v>95</v>
      </c>
      <c r="H106" s="104">
        <v>909</v>
      </c>
      <c r="I106" s="104">
        <v>0.8</v>
      </c>
      <c r="J106" s="104">
        <v>0.8</v>
      </c>
    </row>
    <row r="107" spans="1:10" ht="47.25">
      <c r="A107" s="4" t="s">
        <v>326</v>
      </c>
      <c r="B107" s="104">
        <v>89</v>
      </c>
      <c r="C107" s="104">
        <v>1</v>
      </c>
      <c r="D107" s="54" t="s">
        <v>9</v>
      </c>
      <c r="E107" s="104">
        <v>76270</v>
      </c>
      <c r="F107" s="105"/>
      <c r="G107" s="105"/>
      <c r="H107" s="104"/>
      <c r="I107" s="104"/>
      <c r="J107" s="104"/>
    </row>
    <row r="108" spans="1:10" ht="15.75">
      <c r="A108" s="4" t="s">
        <v>128</v>
      </c>
      <c r="B108" s="104">
        <v>89</v>
      </c>
      <c r="C108" s="104">
        <v>1</v>
      </c>
      <c r="D108" s="54" t="s">
        <v>9</v>
      </c>
      <c r="E108" s="104">
        <v>76270</v>
      </c>
      <c r="F108" s="105" t="s">
        <v>91</v>
      </c>
      <c r="G108" s="105" t="s">
        <v>95</v>
      </c>
      <c r="H108" s="104"/>
      <c r="I108" s="104"/>
      <c r="J108" s="104"/>
    </row>
    <row r="109" spans="1:10" ht="31.5">
      <c r="A109" s="174" t="s">
        <v>371</v>
      </c>
      <c r="B109" s="104">
        <v>89</v>
      </c>
      <c r="C109" s="104">
        <v>1</v>
      </c>
      <c r="D109" s="54" t="s">
        <v>9</v>
      </c>
      <c r="E109" s="104">
        <v>76270</v>
      </c>
      <c r="F109" s="105" t="s">
        <v>91</v>
      </c>
      <c r="G109" s="105" t="s">
        <v>95</v>
      </c>
      <c r="H109" s="104">
        <v>909</v>
      </c>
      <c r="I109" s="104"/>
      <c r="J109" s="104"/>
    </row>
    <row r="110" spans="1:10" ht="94.5">
      <c r="A110" s="174" t="s">
        <v>364</v>
      </c>
      <c r="B110" s="104">
        <v>89</v>
      </c>
      <c r="C110" s="104">
        <v>1</v>
      </c>
      <c r="D110" s="54" t="s">
        <v>9</v>
      </c>
      <c r="E110" s="104">
        <v>44106</v>
      </c>
      <c r="F110" s="105"/>
      <c r="G110" s="105"/>
      <c r="H110" s="104"/>
      <c r="I110" s="104">
        <f>I111</f>
        <v>0.9</v>
      </c>
      <c r="J110" s="104">
        <f>J111</f>
        <v>2.5</v>
      </c>
    </row>
    <row r="111" spans="1:10" ht="15.75">
      <c r="A111" s="174" t="s">
        <v>362</v>
      </c>
      <c r="B111" s="104">
        <v>89</v>
      </c>
      <c r="C111" s="104">
        <v>1</v>
      </c>
      <c r="D111" s="54" t="s">
        <v>9</v>
      </c>
      <c r="E111" s="104">
        <v>44106</v>
      </c>
      <c r="F111" s="105" t="s">
        <v>146</v>
      </c>
      <c r="G111" s="105"/>
      <c r="H111" s="104"/>
      <c r="I111" s="104">
        <f>I112</f>
        <v>0.9</v>
      </c>
      <c r="J111" s="104">
        <f>J112</f>
        <v>2.5</v>
      </c>
    </row>
    <row r="112" spans="1:10" ht="31.5">
      <c r="A112" s="174" t="s">
        <v>163</v>
      </c>
      <c r="B112" s="104">
        <v>89</v>
      </c>
      <c r="C112" s="104">
        <v>1</v>
      </c>
      <c r="D112" s="54" t="s">
        <v>9</v>
      </c>
      <c r="E112" s="104">
        <v>44106</v>
      </c>
      <c r="F112" s="105" t="s">
        <v>146</v>
      </c>
      <c r="G112" s="105" t="s">
        <v>95</v>
      </c>
      <c r="H112" s="104"/>
      <c r="I112" s="104">
        <f>I113</f>
        <v>0.9</v>
      </c>
      <c r="J112" s="104">
        <f>J113</f>
        <v>2.5</v>
      </c>
    </row>
    <row r="113" spans="1:10" ht="31.5">
      <c r="A113" s="174" t="s">
        <v>371</v>
      </c>
      <c r="B113" s="104">
        <v>89</v>
      </c>
      <c r="C113" s="104">
        <v>1</v>
      </c>
      <c r="D113" s="54" t="s">
        <v>9</v>
      </c>
      <c r="E113" s="104">
        <v>44106</v>
      </c>
      <c r="F113" s="105" t="s">
        <v>146</v>
      </c>
      <c r="G113" s="105" t="s">
        <v>95</v>
      </c>
      <c r="H113" s="104">
        <v>909</v>
      </c>
      <c r="I113" s="104">
        <v>0.9</v>
      </c>
      <c r="J113" s="104">
        <v>2.5</v>
      </c>
    </row>
    <row r="114" spans="1:10" ht="15.75">
      <c r="A114" s="4" t="s">
        <v>25</v>
      </c>
      <c r="B114" s="104">
        <v>89</v>
      </c>
      <c r="C114" s="104">
        <v>1</v>
      </c>
      <c r="D114" s="54" t="s">
        <v>9</v>
      </c>
      <c r="E114" s="104">
        <v>42250</v>
      </c>
      <c r="F114" s="105"/>
      <c r="G114" s="105"/>
      <c r="H114" s="104"/>
      <c r="I114" s="104">
        <f t="shared" ref="I114:J116" si="19">I115</f>
        <v>0</v>
      </c>
      <c r="J114" s="104">
        <f t="shared" si="19"/>
        <v>0</v>
      </c>
    </row>
    <row r="115" spans="1:10" ht="15.75">
      <c r="A115" s="4" t="s">
        <v>203</v>
      </c>
      <c r="B115" s="104">
        <v>89</v>
      </c>
      <c r="C115" s="104">
        <v>1</v>
      </c>
      <c r="D115" s="54" t="s">
        <v>9</v>
      </c>
      <c r="E115" s="104">
        <v>42250</v>
      </c>
      <c r="F115" s="105" t="s">
        <v>74</v>
      </c>
      <c r="G115" s="105"/>
      <c r="H115" s="104"/>
      <c r="I115" s="104">
        <f t="shared" si="19"/>
        <v>0</v>
      </c>
      <c r="J115" s="104">
        <f t="shared" si="19"/>
        <v>0</v>
      </c>
    </row>
    <row r="116" spans="1:10" ht="15.75">
      <c r="A116" s="4" t="s">
        <v>75</v>
      </c>
      <c r="B116" s="104">
        <v>89</v>
      </c>
      <c r="C116" s="104">
        <v>1</v>
      </c>
      <c r="D116" s="54" t="s">
        <v>9</v>
      </c>
      <c r="E116" s="104">
        <v>42250</v>
      </c>
      <c r="F116" s="105" t="s">
        <v>74</v>
      </c>
      <c r="G116" s="105" t="s">
        <v>68</v>
      </c>
      <c r="H116" s="104"/>
      <c r="I116" s="104">
        <f t="shared" si="19"/>
        <v>0</v>
      </c>
      <c r="J116" s="104">
        <f t="shared" si="19"/>
        <v>0</v>
      </c>
    </row>
    <row r="117" spans="1:10" ht="31.5">
      <c r="A117" s="163" t="s">
        <v>371</v>
      </c>
      <c r="B117" s="104">
        <v>89</v>
      </c>
      <c r="C117" s="104">
        <v>1</v>
      </c>
      <c r="D117" s="54" t="s">
        <v>9</v>
      </c>
      <c r="E117" s="104">
        <v>42250</v>
      </c>
      <c r="F117" s="105" t="s">
        <v>74</v>
      </c>
      <c r="G117" s="105" t="s">
        <v>68</v>
      </c>
      <c r="H117" s="104">
        <v>909</v>
      </c>
      <c r="I117" s="104"/>
      <c r="J117" s="104"/>
    </row>
    <row r="118" spans="1:10" ht="63">
      <c r="A118" s="4" t="s">
        <v>125</v>
      </c>
      <c r="B118" s="104">
        <v>89</v>
      </c>
      <c r="C118" s="104">
        <v>1</v>
      </c>
      <c r="D118" s="54" t="s">
        <v>9</v>
      </c>
      <c r="E118" s="104">
        <v>51180</v>
      </c>
      <c r="F118" s="105"/>
      <c r="G118" s="105"/>
      <c r="H118" s="104"/>
      <c r="I118" s="104">
        <f t="shared" ref="I118:J120" si="20">I119</f>
        <v>75.5</v>
      </c>
      <c r="J118" s="104">
        <f t="shared" si="20"/>
        <v>75.5</v>
      </c>
    </row>
    <row r="119" spans="1:10" ht="15.75">
      <c r="A119" s="4" t="s">
        <v>126</v>
      </c>
      <c r="B119" s="104">
        <v>89</v>
      </c>
      <c r="C119" s="104">
        <v>1</v>
      </c>
      <c r="D119" s="54" t="s">
        <v>9</v>
      </c>
      <c r="E119" s="104">
        <v>51180</v>
      </c>
      <c r="F119" s="105" t="s">
        <v>69</v>
      </c>
      <c r="G119" s="105"/>
      <c r="H119" s="104"/>
      <c r="I119" s="104">
        <f t="shared" si="20"/>
        <v>75.5</v>
      </c>
      <c r="J119" s="104">
        <f t="shared" si="20"/>
        <v>75.5</v>
      </c>
    </row>
    <row r="120" spans="1:10" ht="31.5">
      <c r="A120" s="4" t="s">
        <v>127</v>
      </c>
      <c r="B120" s="104">
        <v>89</v>
      </c>
      <c r="C120" s="104">
        <v>1</v>
      </c>
      <c r="D120" s="54" t="s">
        <v>9</v>
      </c>
      <c r="E120" s="104">
        <v>51180</v>
      </c>
      <c r="F120" s="105" t="s">
        <v>69</v>
      </c>
      <c r="G120" s="105" t="s">
        <v>95</v>
      </c>
      <c r="H120" s="104"/>
      <c r="I120" s="104">
        <f t="shared" si="20"/>
        <v>75.5</v>
      </c>
      <c r="J120" s="104">
        <f t="shared" si="20"/>
        <v>75.5</v>
      </c>
    </row>
    <row r="121" spans="1:10" ht="31.5">
      <c r="A121" s="163" t="s">
        <v>371</v>
      </c>
      <c r="B121" s="104">
        <v>89</v>
      </c>
      <c r="C121" s="104">
        <v>1</v>
      </c>
      <c r="D121" s="54" t="s">
        <v>9</v>
      </c>
      <c r="E121" s="104">
        <v>51180</v>
      </c>
      <c r="F121" s="105" t="s">
        <v>69</v>
      </c>
      <c r="G121" s="105" t="s">
        <v>95</v>
      </c>
      <c r="H121" s="104">
        <v>909</v>
      </c>
      <c r="I121" s="104">
        <v>75.5</v>
      </c>
      <c r="J121" s="104">
        <v>75.5</v>
      </c>
    </row>
    <row r="122" spans="1:10" ht="47.25">
      <c r="A122" s="4" t="s">
        <v>321</v>
      </c>
      <c r="B122" s="104">
        <v>89</v>
      </c>
      <c r="C122" s="104">
        <v>1</v>
      </c>
      <c r="D122" s="54" t="s">
        <v>193</v>
      </c>
      <c r="E122" s="104">
        <v>51470</v>
      </c>
      <c r="F122" s="105"/>
      <c r="G122" s="105"/>
      <c r="H122" s="104"/>
      <c r="I122" s="104">
        <f>I123</f>
        <v>0</v>
      </c>
      <c r="J122" s="104">
        <f>J123</f>
        <v>0</v>
      </c>
    </row>
    <row r="123" spans="1:10" ht="15.75">
      <c r="A123" s="4" t="s">
        <v>75</v>
      </c>
      <c r="B123" s="104">
        <v>89</v>
      </c>
      <c r="C123" s="104">
        <v>1</v>
      </c>
      <c r="D123" s="54" t="s">
        <v>9</v>
      </c>
      <c r="E123" s="104">
        <v>51470</v>
      </c>
      <c r="F123" s="105" t="s">
        <v>74</v>
      </c>
      <c r="G123" s="105" t="s">
        <v>68</v>
      </c>
      <c r="H123" s="104"/>
      <c r="I123" s="104">
        <f>I124</f>
        <v>0</v>
      </c>
      <c r="J123" s="104">
        <f>J124</f>
        <v>0</v>
      </c>
    </row>
    <row r="124" spans="1:10" ht="31.5">
      <c r="A124" s="163" t="s">
        <v>371</v>
      </c>
      <c r="B124" s="104">
        <v>89</v>
      </c>
      <c r="C124" s="104">
        <v>1</v>
      </c>
      <c r="D124" s="54" t="s">
        <v>9</v>
      </c>
      <c r="E124" s="104">
        <v>51470</v>
      </c>
      <c r="F124" s="105" t="s">
        <v>74</v>
      </c>
      <c r="G124" s="105" t="s">
        <v>68</v>
      </c>
      <c r="H124" s="104">
        <v>909</v>
      </c>
      <c r="I124" s="104"/>
      <c r="J124" s="104"/>
    </row>
    <row r="125" spans="1:10" ht="94.5">
      <c r="A125" s="54" t="s">
        <v>218</v>
      </c>
      <c r="B125" s="104">
        <v>89</v>
      </c>
      <c r="C125" s="104">
        <v>1</v>
      </c>
      <c r="D125" s="54" t="s">
        <v>9</v>
      </c>
      <c r="E125" s="104">
        <v>76000</v>
      </c>
      <c r="F125" s="105"/>
      <c r="G125" s="105"/>
      <c r="H125" s="104"/>
      <c r="I125" s="104">
        <f>I126</f>
        <v>0</v>
      </c>
      <c r="J125" s="104">
        <f>J126</f>
        <v>0</v>
      </c>
    </row>
    <row r="126" spans="1:10" ht="157.5">
      <c r="A126" s="54" t="s">
        <v>12</v>
      </c>
      <c r="B126" s="104">
        <v>89</v>
      </c>
      <c r="C126" s="104">
        <v>1</v>
      </c>
      <c r="D126" s="54" t="s">
        <v>9</v>
      </c>
      <c r="E126" s="104">
        <v>76010</v>
      </c>
      <c r="F126" s="105"/>
      <c r="G126" s="105"/>
      <c r="H126" s="104"/>
      <c r="I126" s="104">
        <f>I127+I132</f>
        <v>0</v>
      </c>
      <c r="J126" s="104">
        <f>J127+J132</f>
        <v>0</v>
      </c>
    </row>
    <row r="127" spans="1:10" ht="15.75">
      <c r="A127" s="17" t="s">
        <v>67</v>
      </c>
      <c r="B127" s="104">
        <v>89</v>
      </c>
      <c r="C127" s="104">
        <v>1</v>
      </c>
      <c r="D127" s="54" t="s">
        <v>9</v>
      </c>
      <c r="E127" s="104">
        <v>76010</v>
      </c>
      <c r="F127" s="105" t="s">
        <v>68</v>
      </c>
      <c r="G127" s="105"/>
      <c r="H127" s="104"/>
      <c r="I127" s="104">
        <f>I128+I130</f>
        <v>0</v>
      </c>
      <c r="J127" s="104">
        <f>J128+J130</f>
        <v>0</v>
      </c>
    </row>
    <row r="128" spans="1:10" ht="63">
      <c r="A128" s="4" t="s">
        <v>90</v>
      </c>
      <c r="B128" s="104">
        <v>89</v>
      </c>
      <c r="C128" s="104">
        <v>1</v>
      </c>
      <c r="D128" s="54" t="s">
        <v>9</v>
      </c>
      <c r="E128" s="104">
        <v>76010</v>
      </c>
      <c r="F128" s="105" t="s">
        <v>68</v>
      </c>
      <c r="G128" s="105" t="s">
        <v>69</v>
      </c>
      <c r="H128" s="104"/>
      <c r="I128" s="104">
        <f>I129</f>
        <v>0</v>
      </c>
      <c r="J128" s="104">
        <f>J129</f>
        <v>0</v>
      </c>
    </row>
    <row r="129" spans="1:10" ht="31.5">
      <c r="A129" s="163" t="s">
        <v>371</v>
      </c>
      <c r="B129" s="104">
        <v>89</v>
      </c>
      <c r="C129" s="104">
        <v>1</v>
      </c>
      <c r="D129" s="54" t="s">
        <v>9</v>
      </c>
      <c r="E129" s="104">
        <v>76010</v>
      </c>
      <c r="F129" s="105" t="s">
        <v>68</v>
      </c>
      <c r="G129" s="105" t="s">
        <v>69</v>
      </c>
      <c r="H129" s="104">
        <v>909</v>
      </c>
      <c r="I129" s="104"/>
      <c r="J129" s="104"/>
    </row>
    <row r="130" spans="1:10" ht="126">
      <c r="A130" s="4" t="s">
        <v>87</v>
      </c>
      <c r="B130" s="104">
        <v>89</v>
      </c>
      <c r="C130" s="104">
        <v>1</v>
      </c>
      <c r="D130" s="54" t="s">
        <v>9</v>
      </c>
      <c r="E130" s="104">
        <v>76010</v>
      </c>
      <c r="F130" s="105" t="s">
        <v>68</v>
      </c>
      <c r="G130" s="105" t="s">
        <v>70</v>
      </c>
      <c r="H130" s="104"/>
      <c r="I130" s="104">
        <f>I131</f>
        <v>0</v>
      </c>
      <c r="J130" s="104">
        <f>J131</f>
        <v>0</v>
      </c>
    </row>
    <row r="131" spans="1:10" ht="31.5">
      <c r="A131" s="163" t="s">
        <v>371</v>
      </c>
      <c r="B131" s="104">
        <v>89</v>
      </c>
      <c r="C131" s="104">
        <v>1</v>
      </c>
      <c r="D131" s="54" t="s">
        <v>9</v>
      </c>
      <c r="E131" s="104">
        <v>76010</v>
      </c>
      <c r="F131" s="105" t="s">
        <v>68</v>
      </c>
      <c r="G131" s="105" t="s">
        <v>70</v>
      </c>
      <c r="H131" s="104">
        <v>909</v>
      </c>
      <c r="I131" s="104"/>
      <c r="J131" s="104"/>
    </row>
    <row r="132" spans="1:10" ht="15.75">
      <c r="A132" s="4" t="s">
        <v>203</v>
      </c>
      <c r="B132" s="104">
        <v>89</v>
      </c>
      <c r="C132" s="104">
        <v>1</v>
      </c>
      <c r="D132" s="54" t="s">
        <v>9</v>
      </c>
      <c r="E132" s="104">
        <v>76010</v>
      </c>
      <c r="F132" s="105" t="s">
        <v>74</v>
      </c>
      <c r="G132" s="105"/>
      <c r="H132" s="104"/>
      <c r="I132" s="104">
        <f>I133</f>
        <v>0</v>
      </c>
      <c r="J132" s="104">
        <f>J133</f>
        <v>0</v>
      </c>
    </row>
    <row r="133" spans="1:10" ht="15.75">
      <c r="A133" s="4" t="s">
        <v>75</v>
      </c>
      <c r="B133" s="104">
        <v>89</v>
      </c>
      <c r="C133" s="104">
        <v>1</v>
      </c>
      <c r="D133" s="54" t="s">
        <v>9</v>
      </c>
      <c r="E133" s="104">
        <v>76010</v>
      </c>
      <c r="F133" s="105" t="s">
        <v>74</v>
      </c>
      <c r="G133" s="105" t="s">
        <v>68</v>
      </c>
      <c r="H133" s="104"/>
      <c r="I133" s="104">
        <f>I134</f>
        <v>0</v>
      </c>
      <c r="J133" s="104">
        <f>J134</f>
        <v>0</v>
      </c>
    </row>
    <row r="134" spans="1:10" ht="31.5">
      <c r="A134" s="163" t="s">
        <v>371</v>
      </c>
      <c r="B134" s="104">
        <v>89</v>
      </c>
      <c r="C134" s="104">
        <v>1</v>
      </c>
      <c r="D134" s="54" t="s">
        <v>9</v>
      </c>
      <c r="E134" s="104">
        <v>76010</v>
      </c>
      <c r="F134" s="105" t="s">
        <v>74</v>
      </c>
      <c r="G134" s="105" t="s">
        <v>68</v>
      </c>
      <c r="H134" s="104">
        <v>909</v>
      </c>
      <c r="I134" s="104"/>
      <c r="J134" s="104"/>
    </row>
    <row r="135" spans="1:10" ht="94.5">
      <c r="A135" s="4" t="s">
        <v>225</v>
      </c>
      <c r="B135" s="104">
        <v>89</v>
      </c>
      <c r="C135" s="104">
        <v>1</v>
      </c>
      <c r="D135" s="54" t="s">
        <v>9</v>
      </c>
      <c r="E135" s="104">
        <v>77150</v>
      </c>
      <c r="F135" s="105"/>
      <c r="G135" s="105"/>
      <c r="H135" s="104"/>
      <c r="I135" s="104">
        <f t="shared" ref="I135:J137" si="21">I136</f>
        <v>0.2</v>
      </c>
      <c r="J135" s="104">
        <f t="shared" si="21"/>
        <v>0.2</v>
      </c>
    </row>
    <row r="136" spans="1:10" ht="15.75">
      <c r="A136" s="17" t="s">
        <v>67</v>
      </c>
      <c r="B136" s="104">
        <v>89</v>
      </c>
      <c r="C136" s="104">
        <v>1</v>
      </c>
      <c r="D136" s="54" t="s">
        <v>9</v>
      </c>
      <c r="E136" s="104">
        <v>77150</v>
      </c>
      <c r="F136" s="105" t="s">
        <v>68</v>
      </c>
      <c r="G136" s="105"/>
      <c r="H136" s="104"/>
      <c r="I136" s="104">
        <f t="shared" si="21"/>
        <v>0.2</v>
      </c>
      <c r="J136" s="104">
        <f t="shared" si="21"/>
        <v>0.2</v>
      </c>
    </row>
    <row r="137" spans="1:10" ht="126">
      <c r="A137" s="4" t="s">
        <v>87</v>
      </c>
      <c r="B137" s="104">
        <v>89</v>
      </c>
      <c r="C137" s="104">
        <v>1</v>
      </c>
      <c r="D137" s="54" t="s">
        <v>9</v>
      </c>
      <c r="E137" s="104">
        <v>77150</v>
      </c>
      <c r="F137" s="105" t="s">
        <v>68</v>
      </c>
      <c r="G137" s="105" t="s">
        <v>70</v>
      </c>
      <c r="H137" s="104"/>
      <c r="I137" s="104">
        <f t="shared" si="21"/>
        <v>0.2</v>
      </c>
      <c r="J137" s="104">
        <f t="shared" si="21"/>
        <v>0.2</v>
      </c>
    </row>
    <row r="138" spans="1:10" ht="31.5">
      <c r="A138" s="163" t="s">
        <v>371</v>
      </c>
      <c r="B138" s="104">
        <v>89</v>
      </c>
      <c r="C138" s="104">
        <v>1</v>
      </c>
      <c r="D138" s="54" t="s">
        <v>9</v>
      </c>
      <c r="E138" s="104">
        <v>77150</v>
      </c>
      <c r="F138" s="105" t="s">
        <v>68</v>
      </c>
      <c r="G138" s="105" t="s">
        <v>70</v>
      </c>
      <c r="H138" s="104">
        <v>909</v>
      </c>
      <c r="I138" s="104">
        <v>0.2</v>
      </c>
      <c r="J138" s="104">
        <v>0.2</v>
      </c>
    </row>
    <row r="139" spans="1:10" ht="31.5">
      <c r="A139" s="4" t="s">
        <v>328</v>
      </c>
      <c r="B139" s="104">
        <v>89</v>
      </c>
      <c r="C139" s="104">
        <v>1</v>
      </c>
      <c r="D139" s="54" t="s">
        <v>9</v>
      </c>
      <c r="E139" s="104">
        <v>3010</v>
      </c>
      <c r="F139" s="105"/>
      <c r="G139" s="105"/>
      <c r="H139" s="104"/>
      <c r="I139" s="104">
        <f>I140</f>
        <v>0</v>
      </c>
      <c r="J139" s="104">
        <f>J140</f>
        <v>0</v>
      </c>
    </row>
    <row r="140" spans="1:10" ht="31.5">
      <c r="A140" s="163" t="s">
        <v>371</v>
      </c>
      <c r="B140" s="104">
        <v>89</v>
      </c>
      <c r="C140" s="104">
        <v>1</v>
      </c>
      <c r="D140" s="54" t="s">
        <v>9</v>
      </c>
      <c r="E140" s="104">
        <v>3010</v>
      </c>
      <c r="F140" s="105" t="s">
        <v>149</v>
      </c>
      <c r="G140" s="105" t="s">
        <v>68</v>
      </c>
      <c r="H140" s="104">
        <v>909</v>
      </c>
      <c r="I140" s="104"/>
      <c r="J140" s="104"/>
    </row>
    <row r="141" spans="1:10" ht="15.75">
      <c r="A141" s="4" t="s">
        <v>83</v>
      </c>
      <c r="B141" s="104"/>
      <c r="C141" s="104"/>
      <c r="D141" s="54"/>
      <c r="E141" s="104"/>
      <c r="F141" s="105"/>
      <c r="G141" s="105"/>
      <c r="H141" s="104"/>
      <c r="I141" s="104">
        <f>I8+I28+I50+I71</f>
        <v>1555.3000000000002</v>
      </c>
      <c r="J141" s="104">
        <f>J8+J28+J50+J71</f>
        <v>1580.7</v>
      </c>
    </row>
  </sheetData>
  <mergeCells count="4">
    <mergeCell ref="E2:H2"/>
    <mergeCell ref="E3:H3"/>
    <mergeCell ref="A5:H5"/>
    <mergeCell ref="B7:E7"/>
  </mergeCells>
  <conditionalFormatting sqref="A128:A135 A94:A96 A43:A46 A26:A31 A33:A35 A38:A41 A8:A24 A137:A141 A98:A126 A48:A92">
    <cfRule type="expression" dxfId="4" priority="4" stopIfTrue="1">
      <formula>$D8=""</formula>
    </cfRule>
    <cfRule type="expression" dxfId="3" priority="5" stopIfTrue="1">
      <formula>#REF!&lt;&gt;""</formula>
    </cfRule>
  </conditionalFormatting>
  <conditionalFormatting sqref="F7:H7 B7">
    <cfRule type="expression" dxfId="2" priority="1" stopIfTrue="1">
      <formula>#REF!=""</formula>
    </cfRule>
    <cfRule type="expression" dxfId="1" priority="2" stopIfTrue="1">
      <formula>#REF!&lt;&gt;""</formula>
    </cfRule>
    <cfRule type="expression" dxfId="0" priority="3" stopIfTrue="1">
      <formula>AND(#REF!="",#REF!&lt;&gt;"")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</vt:i4>
      </vt:variant>
    </vt:vector>
  </HeadingPairs>
  <TitlesOfParts>
    <vt:vector size="12" baseType="lpstr">
      <vt:lpstr>прил2</vt:lpstr>
      <vt:lpstr>Прилож4 2018</vt:lpstr>
      <vt:lpstr>Прилож6  2018</vt:lpstr>
      <vt:lpstr>Прилож 8 2018</vt:lpstr>
      <vt:lpstr>Прилож 10</vt:lpstr>
      <vt:lpstr>Прилож 11 </vt:lpstr>
      <vt:lpstr>прил 1</vt:lpstr>
      <vt:lpstr>прилож 3 </vt:lpstr>
      <vt:lpstr>приложение 5 2019-2020</vt:lpstr>
      <vt:lpstr>прилож 7 2019-2020</vt:lpstr>
      <vt:lpstr>прилож9 2019-2020</vt:lpstr>
      <vt:lpstr>'Прилож4 2018'!Область_печати</vt:lpstr>
    </vt:vector>
  </TitlesOfParts>
  <Company>Минфин РМ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Щёголев А.В.</dc:creator>
  <cp:lastModifiedBy>Бухгалтер</cp:lastModifiedBy>
  <cp:lastPrinted>2018-12-04T14:05:27Z</cp:lastPrinted>
  <dcterms:created xsi:type="dcterms:W3CDTF">2004-12-23T09:16:26Z</dcterms:created>
  <dcterms:modified xsi:type="dcterms:W3CDTF">2018-12-06T12:30:45Z</dcterms:modified>
</cp:coreProperties>
</file>